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ivotTables/pivotTable1.xml" ContentType="application/vnd.openxmlformats-officedocument.spreadsheetml.pivot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30b081d599863cc/Desktop/Yeny P/SDH/Cuenta de Cobro/2026/Junio 2026/Carpeta de evidencias No. 6 de Junio de 2026/Obligación 5/"/>
    </mc:Choice>
  </mc:AlternateContent>
  <xr:revisionPtr revIDLastSave="0" documentId="8_{FF6C6335-5AB9-4A6A-BA86-585457DDA0C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Ultima confirmación disponibles" sheetId="1" r:id="rId1"/>
    <sheet name="Hoja1" sheetId="3" r:id="rId2"/>
  </sheets>
  <definedNames>
    <definedName name="_xlnm._FilterDatabase" localSheetId="0" hidden="1">'Ultima confirmación disponibles'!$A$1:$L$102</definedName>
  </definedNames>
  <calcPr calcId="191028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1" i="1" l="1"/>
  <c r="H102" i="1" s="1"/>
  <c r="H10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tc={5501AA9A-3220-42A3-B5CA-9DC46C0AF52F}</author>
  </authors>
  <commentList>
    <comment ref="B86" authorId="0" shapeId="0" xr:uid="{5501AA9A-3220-42A3-B5CA-9DC46C0AF52F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Comparten STAND</t>
      </text>
    </comment>
  </commentList>
</comments>
</file>

<file path=xl/sharedStrings.xml><?xml version="1.0" encoding="utf-8"?>
<sst xmlns="http://schemas.openxmlformats.org/spreadsheetml/2006/main" count="901" uniqueCount="392">
  <si>
    <t>No.</t>
  </si>
  <si>
    <t>LOCALIDAD</t>
  </si>
  <si>
    <t>CONSTRUCTORA</t>
  </si>
  <si>
    <t>PROYECTO</t>
  </si>
  <si>
    <t>PROGRAMA</t>
  </si>
  <si>
    <t>TIPO</t>
  </si>
  <si>
    <t>VIS</t>
  </si>
  <si>
    <t>VIP</t>
  </si>
  <si>
    <t>DIRECCIÓN</t>
  </si>
  <si>
    <t>BARRIO</t>
  </si>
  <si>
    <t>LINK GOOGLE MAPS</t>
  </si>
  <si>
    <t>CHIP</t>
  </si>
  <si>
    <t>KENNEDY</t>
  </si>
  <si>
    <t>AKILA</t>
  </si>
  <si>
    <t>TORRE KALÚ</t>
  </si>
  <si>
    <t>OFERTA PREFERENTE</t>
  </si>
  <si>
    <t>Carrera 68 # 39 I - 65 SUR</t>
  </si>
  <si>
    <t>ALQUERÍA LA FRAGUA II</t>
  </si>
  <si>
    <t>https://www.google.com/maps/search/?api=1&amp;query=Carrera+68+%23+39+I+-+65+Sur%2C+Bogot%C3%A1%2C+Colombia</t>
  </si>
  <si>
    <t>AAA0049XMLW</t>
  </si>
  <si>
    <t>ANTONIO NARIÑO</t>
  </si>
  <si>
    <t>LUNA K</t>
  </si>
  <si>
    <t>Calle 10 SUR # 15 - 35</t>
  </si>
  <si>
    <t>SAN ANTONIO</t>
  </si>
  <si>
    <t>https://www.google.com/maps/search/?api=1&amp;query=Calle+10+Sur+%23+15+-+35%2C+Bogot%C3%A1%2C+Colombia</t>
  </si>
  <si>
    <t>AAA0011UKPP</t>
  </si>
  <si>
    <t xml:space="preserve">USAQUEN </t>
  </si>
  <si>
    <t xml:space="preserve">CONSTRUCTORA AMARILO </t>
  </si>
  <si>
    <t xml:space="preserve">CANELO </t>
  </si>
  <si>
    <t>REACTIVA TU COMPRA</t>
  </si>
  <si>
    <t xml:space="preserve">Calle 235 No. 52- 50 </t>
  </si>
  <si>
    <t> </t>
  </si>
  <si>
    <t xml:space="preserve">PIMIENTO </t>
  </si>
  <si>
    <t xml:space="preserve">ROBLE </t>
  </si>
  <si>
    <t xml:space="preserve">MANZANO HDA EL BOSQUE </t>
  </si>
  <si>
    <t xml:space="preserve">GUAYACAN </t>
  </si>
  <si>
    <t xml:space="preserve">ALAMO </t>
  </si>
  <si>
    <t xml:space="preserve">ALMENDRO </t>
  </si>
  <si>
    <t xml:space="preserve">POMELO HDA EL BOSQUE </t>
  </si>
  <si>
    <t xml:space="preserve">USME </t>
  </si>
  <si>
    <t xml:space="preserve">BALCONES DEL PORTAL </t>
  </si>
  <si>
    <t>Carrera 14 No. 64 A 70 SUR</t>
  </si>
  <si>
    <t>https://www.google.com/maps/search/?api=1&amp;query=Carrera+14+%23+64+A+70+Sur%2C+Bogot%C3%A1%2C+Colombia</t>
  </si>
  <si>
    <t xml:space="preserve">SENDEROS DEL PORTAL 1 </t>
  </si>
  <si>
    <t xml:space="preserve">LIRIO </t>
  </si>
  <si>
    <t>Calle 201</t>
  </si>
  <si>
    <t>https://www.google.com/maps/search/?api=1&amp;query=Calle+201%2C+Bogot%C3%A1%2C+Colombia</t>
  </si>
  <si>
    <t xml:space="preserve">GIRASOL </t>
  </si>
  <si>
    <t xml:space="preserve">ENGATIVA </t>
  </si>
  <si>
    <t xml:space="preserve">TERRAZAS DE GRANADA </t>
  </si>
  <si>
    <t>Calle 80 # 116b - 81</t>
  </si>
  <si>
    <t>https://www.google.com/maps/search/?api=1&amp;query=Calle+80+%23+116b+-+81%2C+Bogot%C3%A1%2C+Colombia</t>
  </si>
  <si>
    <t xml:space="preserve">LOS MARTIRES </t>
  </si>
  <si>
    <t xml:space="preserve">PASEO DEL PARQUE </t>
  </si>
  <si>
    <t>Calle 15 #28-21</t>
  </si>
  <si>
    <t>https://www.google.com/maps/search/?api=1&amp;query=Calle+15+%23+28+-+21%2C+Bogot%C3%A1%2C+Colombia</t>
  </si>
  <si>
    <t xml:space="preserve">SENDEROS DEL PORTAL </t>
  </si>
  <si>
    <t>Kr 14 64 A 70 SIN 1</t>
  </si>
  <si>
    <t>PORVENIR</t>
  </si>
  <si>
    <t>https://www.google.com/maps/search/?api=1&amp;query=Carrera+14+64+A+70+SIN+1%2C+Bogot%C3%A1%2C+Colombia</t>
  </si>
  <si>
    <t>Aaa0188jcnn</t>
  </si>
  <si>
    <t>Cra. 14 No. 64 - 70 sur</t>
  </si>
  <si>
    <t>CENTRO USME</t>
  </si>
  <si>
    <t>https://www.google.com/maps/search/?api=1&amp;query=Carrera.+14+%23+64+-+70+Sur%2C+Bogot%C3%A1%2C+Colombia</t>
  </si>
  <si>
    <t xml:space="preserve">JARDINES DEL PORTAL </t>
  </si>
  <si>
    <t>Cra. 14 No. 64 A - 70 sur</t>
  </si>
  <si>
    <t>ALASKA</t>
  </si>
  <si>
    <t>SUBA</t>
  </si>
  <si>
    <t xml:space="preserve">MANZANO </t>
  </si>
  <si>
    <t xml:space="preserve">CL 235 52 90 MZ 15 </t>
  </si>
  <si>
    <t>CONEJERA</t>
  </si>
  <si>
    <t>Aaa0264bzsk</t>
  </si>
  <si>
    <t>BOSQUES DEL PORTAL</t>
  </si>
  <si>
    <t>CARRERA 14 - 64 A 70 SUR</t>
  </si>
  <si>
    <t>CIUDADELA DEL PORTAL</t>
  </si>
  <si>
    <t>https://www.google.com/maps/search/?api=1&amp;query=Carrera+14+-+64+A+70+Sur%2C+Bogot%C3%A1%2C+Colombia</t>
  </si>
  <si>
    <t>AAA0188JCNN</t>
  </si>
  <si>
    <t xml:space="preserve">FONTIBÓN </t>
  </si>
  <si>
    <t>AR CONSTRUCCIONES</t>
  </si>
  <si>
    <t>TORRES DE FONTIBÓN T3 Y /4</t>
  </si>
  <si>
    <t>KR 113 #20B -15</t>
  </si>
  <si>
    <t>BELEN</t>
  </si>
  <si>
    <t>https://www.google.com/maps/search/?api=1&amp;query=Carrera+113+%23+20B+-+15%2C+Bogot%C3%A1%2C+Colombia</t>
  </si>
  <si>
    <t>AAA0291UBBS</t>
  </si>
  <si>
    <t>RAFAEL URIBE</t>
  </si>
  <si>
    <t>TORRES DEL 20 DE JULIO T6</t>
  </si>
  <si>
    <t>DIAGONAL 47 SUR 12A - 01 - IN2</t>
  </si>
  <si>
    <t>VILLA GLADYS</t>
  </si>
  <si>
    <t>https://www.google.com/maps/search/?api=1&amp;query=Diagonal+47+Sur+12A+-+01+-+IN2%2C+Bogot%C3%A1%2C+Colombia</t>
  </si>
  <si>
    <t>AAA0283TKRU</t>
  </si>
  <si>
    <t>BOLIVAR</t>
  </si>
  <si>
    <t>BOSA</t>
  </si>
  <si>
    <t>ROSA AMATISTA 1</t>
  </si>
  <si>
    <t>Cra. 98B No. 74 - 98 SUR</t>
  </si>
  <si>
    <t>SAN BERNARDINO XXV</t>
  </si>
  <si>
    <t>https://www.google.com/maps/search/?api=1&amp;query=Carrera.+98B+%23+74+-+98+Sur%2C+Bogot%C3%A1%2C+Colombia</t>
  </si>
  <si>
    <t>Aaa0216ojft</t>
  </si>
  <si>
    <t>ROSA AMATISTA 2</t>
  </si>
  <si>
    <t>Aaa0269rlfz</t>
  </si>
  <si>
    <t xml:space="preserve">SENDEROS DE FONTIBON </t>
  </si>
  <si>
    <t>Transversal 128 No. 17-87</t>
  </si>
  <si>
    <t>FONTIBÓN SAN PABLO</t>
  </si>
  <si>
    <t>https://www.google.com/maps/search/?api=1&amp;query=Transversal+128+%23+17+-+87%2C+Bogot%C3%A1%2C+Colombia</t>
  </si>
  <si>
    <t>Aaa0080ltpp</t>
  </si>
  <si>
    <t>ROSA VIOLETA</t>
  </si>
  <si>
    <t>NUEVO LOTE DOS LAS ISLA MANZANA CUATRO</t>
  </si>
  <si>
    <t>https://www.google.com/maps/search/?api=1&amp;query=NUEVO+Lote+DOS+LAS+ISLA+MANZANA+CUATRO%2C+Bogot%C3%A1%2C+Colombia</t>
  </si>
  <si>
    <t>Aaa0216ojhy</t>
  </si>
  <si>
    <t>ALTAIR</t>
  </si>
  <si>
    <t xml:space="preserve">Ac 183 70 98 - Barrio El Camen </t>
  </si>
  <si>
    <t>CUSEZAR</t>
  </si>
  <si>
    <t xml:space="preserve">LA ALEGRÍA I </t>
  </si>
  <si>
    <t>Kr 88a 92-95 sur int 3</t>
  </si>
  <si>
    <t>https://www.google.com/maps/search/?api=1&amp;query=Carrera+88a+92+-+95+Sur+Interior+3%2C+Bogot%C3%A1%2C+Colombia</t>
  </si>
  <si>
    <t>Aaa0271fsrj</t>
  </si>
  <si>
    <t>LA ALEGRÍA II</t>
  </si>
  <si>
    <t>Aaa0271ftft</t>
  </si>
  <si>
    <t>LA ALEGRÍA III</t>
  </si>
  <si>
    <t>LA ALEGRÍA IV</t>
  </si>
  <si>
    <t>LA ALEGRÍA V</t>
  </si>
  <si>
    <t>LA UNIÓN I</t>
  </si>
  <si>
    <t>Aaa0274xlnx</t>
  </si>
  <si>
    <t>LA UNIÓN II</t>
  </si>
  <si>
    <t>LA GRATITUD I</t>
  </si>
  <si>
    <t>Aaa0265msxs</t>
  </si>
  <si>
    <t>LA GRATITUD II</t>
  </si>
  <si>
    <t>LA GRATITUD IV</t>
  </si>
  <si>
    <t>Cra. 88 A No. 92 - 95 Sur</t>
  </si>
  <si>
    <t>https://www.google.com/maps/search/?api=1&amp;query=Carrera.+88+A+%23+92+-+95+Sur%2C+Bogot%C3%A1%2C+Colombia</t>
  </si>
  <si>
    <t>SAN CRISTÓBAL</t>
  </si>
  <si>
    <t>MURALES DISTRITO ARTÍSTICO</t>
  </si>
  <si>
    <t>CALLE 1 # 6 - 39</t>
  </si>
  <si>
    <t>LAS BRISAS</t>
  </si>
  <si>
    <t>https://www.google.com/maps/search/?api=1&amp;query=Calle+1+%23+6+-+39%2C+Bogot%C3%A1%2C+Colombia</t>
  </si>
  <si>
    <t>AAA0000APNX</t>
  </si>
  <si>
    <t>NOTA: se corrige localidad, se corrige nombre del proyecto</t>
  </si>
  <si>
    <t xml:space="preserve">SANTAFÉ </t>
  </si>
  <si>
    <t xml:space="preserve">CONSTRUCTORA GALIAS </t>
  </si>
  <si>
    <t>MOLINO CARACAS</t>
  </si>
  <si>
    <t>CALLE 50 A SUR # 10 A - 03</t>
  </si>
  <si>
    <t>MOLINOS</t>
  </si>
  <si>
    <t>https://www.google.com/maps/search/?api=1&amp;query=Calle+50+A+Sur+%23+10+A+-+03%2C+Bogot%C3%A1%2C+Colombia</t>
  </si>
  <si>
    <t>AAA0266URDE</t>
  </si>
  <si>
    <t>RONDA DE VERANO</t>
  </si>
  <si>
    <t>CALLE 69 C SUR # 84 - 56</t>
  </si>
  <si>
    <t>ISLANDIA</t>
  </si>
  <si>
    <t>https://www.google.com/maps/search/?api=1&amp;query=Calle+69+C+Sur+%23+84+-+56%2C+Bogot%C3%A1%2C+Colombia</t>
  </si>
  <si>
    <t>AAA0279LHRU</t>
  </si>
  <si>
    <t>NEXO 119</t>
  </si>
  <si>
    <t>CRA 119 N° 15C - 60</t>
  </si>
  <si>
    <t>EL CHARCO</t>
  </si>
  <si>
    <t>https://www.google.com/maps/search/?api=1&amp;query=Carrera+119+%23+15C+-+60%2C+Bogot%C3%A1%2C+Colombia</t>
  </si>
  <si>
    <t>AAA0294ZYCX</t>
  </si>
  <si>
    <t>NOTA: se corrige nombre del proyecto</t>
  </si>
  <si>
    <t xml:space="preserve">TERRA CASTILLA </t>
  </si>
  <si>
    <t>Cl 56 A Sur 88 G 20</t>
  </si>
  <si>
    <t>https://www.google.com/maps/search/?api=1&amp;query=Calle+56+A+Sur+88+G+20%2C+Bogot%C3%A1%2C+Colombia</t>
  </si>
  <si>
    <t xml:space="preserve">ESTACIÓN FONTIBÓN </t>
  </si>
  <si>
    <t>Kr 135 17 88</t>
  </si>
  <si>
    <t>https://www.google.com/maps/search/?api=1&amp;query=Carrera+135+17+88%2C+Bogot%C3%A1%2C+Colombia</t>
  </si>
  <si>
    <t xml:space="preserve">MOLINOS CARACAS </t>
  </si>
  <si>
    <t>Kr 10 50 A 25 Sur</t>
  </si>
  <si>
    <t>https://www.google.com/maps/search/?api=1&amp;query=Carrera+10+50+A+25+Sur%2C+Bogot%C3%A1%2C+Colombia</t>
  </si>
  <si>
    <t>Cl 69 C Sur 84 40</t>
  </si>
  <si>
    <t>https://www.google.com/maps/search/?api=1&amp;query=Calle+69+C+Sur+84+40%2C+Bogot%C3%A1%2C+Colombia</t>
  </si>
  <si>
    <t>MORATTI</t>
  </si>
  <si>
    <t>Kr 96 C 161 76</t>
  </si>
  <si>
    <t>https://www.google.com/maps/search/?api=1&amp;query=Carrera+96+C+161+76%2C+Bogot%C3%A1%2C+Colombia</t>
  </si>
  <si>
    <t>MARVAL SAS</t>
  </si>
  <si>
    <t>EL CAMPO</t>
  </si>
  <si>
    <t>Cl 117 C Sur 3 B 71</t>
  </si>
  <si>
    <t>BRAZUELOS OCCIDENTAL</t>
  </si>
  <si>
    <t>https://www.google.com/maps/search/?api=1&amp;query=UG1+-+MZ4%2C+Bogot%C3%A1%2C+Colombia</t>
  </si>
  <si>
    <t>LA CABRERA</t>
  </si>
  <si>
    <t>URBANIZACION TRES QUEBRADAS MANZANA 14</t>
  </si>
  <si>
    <t>EL UVAL</t>
  </si>
  <si>
    <t>https://www.google.com/maps/search/?api=1&amp;query=URBANIZACION+TRES+QUEBRADAS+MANZANA+14%2C+Bogot%C3%A1%2C+Colombia</t>
  </si>
  <si>
    <t>Aaa0257ende</t>
  </si>
  <si>
    <t>https://www.google.com/maps/search/?api=1&amp;query=Calle+117+C+Sur+3+B+71%2C+Bogot%C3%A1%2C+Colombia</t>
  </si>
  <si>
    <t>VAVILCO</t>
  </si>
  <si>
    <t>PORTAL DEL CLARETIANO</t>
  </si>
  <si>
    <t>CALLE 59 S BIS A SUR No. 89 C - 20</t>
  </si>
  <si>
    <t>ARGELIA II</t>
  </si>
  <si>
    <t>https://www.google.com/maps/search/?api=1&amp;query=Calle+59+Sur+BIS+A+Sur+%23+89+C+-+20%2C+Bogot%C3%A1%2C+Colombia</t>
  </si>
  <si>
    <t>Aaa053zalf</t>
  </si>
  <si>
    <t>VIU GROUP</t>
  </si>
  <si>
    <t>CASA REAL APTOS VIP</t>
  </si>
  <si>
    <t>CALLE 78 C SUR # 10 C - 20 ESTE</t>
  </si>
  <si>
    <t>BOLONIA</t>
  </si>
  <si>
    <t>https://www.google.com/maps/search/?api=1&amp;query=Calle+78+C+Sur+%23+10+C+-+20+Este%2C+Bogot%C3%A1%2C+Colombia</t>
  </si>
  <si>
    <t>Aaa0246tkxs</t>
  </si>
  <si>
    <t>CASA REAL APTOS VIS</t>
  </si>
  <si>
    <t>CARRERA 10 D ESTE # 76 - 55 SUR</t>
  </si>
  <si>
    <t>https://www.google.com/maps/search/?api=1&amp;query=Carrera+10+D+Este+%23+76+-+55+Sur%2C+Bogot%C3%A1%2C+Colombia</t>
  </si>
  <si>
    <t>Aaa0246tkyn</t>
  </si>
  <si>
    <t>CASA REAL CASAS</t>
  </si>
  <si>
    <t>CALLE 79 SUR 11 - 60 ESTE</t>
  </si>
  <si>
    <t>YOMASA</t>
  </si>
  <si>
    <t>https://www.google.com/maps/search/?api=1&amp;query=Calle+79+Sur+11+-+60+Este%2C+Bogot%C3%A1%2C+Colombia</t>
  </si>
  <si>
    <t>Aaa0246teaw</t>
  </si>
  <si>
    <t>CONALTURA</t>
  </si>
  <si>
    <t>ALMENDRO APARTAMENTOS</t>
  </si>
  <si>
    <t>Ac 17 120 90</t>
  </si>
  <si>
    <t>https://www.google.com/maps/place/Cl.+17+%23120-90,+Fontib%C3%B3n,+Bogot%C3%A1,+Cundinamarca/@4.6869539,-74.161907,17z/data=!3m1!4b1!4m6!3m5!1s0x8e3f9ce7d8ebabe9:0xd6db4bd0cc76b919!8m2!3d4.6869539!4d-74.1593321!16s%2Fg%2F11qbbcnql1?entry=ttu&amp;g_ep=EgoyMDI2MDYyMy4wIKXMDSoASAFQAw%3D%3D</t>
  </si>
  <si>
    <t>https://www.google.com/maps/search/?api=1&amp;query=Avenida+Calle+17+120+90%2C+Bogot%C3%A1%2C+Colombia</t>
  </si>
  <si>
    <t>CÚSPIDE</t>
  </si>
  <si>
    <t>Cl 48 K Sur 3 F 16</t>
  </si>
  <si>
    <t> https://www.google.com/maps/place/Cl.+48k+Sur+%233,+Bogot%C3%A1/@4.5541416,-74.1102025,16.25z/data=!4m6!3m5!1s0x8e3f98a501fdd43d:0x9dc08c220ac17d17!8m2!3d4.5556177!4d-74.1093246!16s%2Fg%2F11frtxffjs?entry=ttu&amp;g_ep=EgoyMDI2MDYyMy4wIKXMDSoASAFQAw%3D%3D</t>
  </si>
  <si>
    <t>https://www.google.com/maps/search/?api=1&amp;query=Calle+48+K+Sur+3+F+16%2C+Bogot%C3%A1%2C+Colombia</t>
  </si>
  <si>
    <t>ARQUITECTURA Y VALOR - GRUPO VALOR</t>
  </si>
  <si>
    <t>VALENTI</t>
  </si>
  <si>
    <t>KR 93 #50 54 SUR</t>
  </si>
  <si>
    <t>https://www.google.com/maps/search/?api=1&amp;query=Carrera+93+%23+50+54+Sur%2C+Bogot%C3%A1%2C+Colombia</t>
  </si>
  <si>
    <t>COLPATRIA</t>
  </si>
  <si>
    <t>TURIN</t>
  </si>
  <si>
    <t>VIS-VIP</t>
  </si>
  <si>
    <t>AVENIDA CRA 116 # 22 - 17</t>
  </si>
  <si>
    <t>Brisas Aldea Fontibón</t>
  </si>
  <si>
    <t>https://www.google.com/maps/search/?api=1&amp;query=Avenida+Carrera+116+%23+22+-+17%2C+Bogot%C3%A1%2C+Colombia</t>
  </si>
  <si>
    <t>AAA0080CZCN</t>
  </si>
  <si>
    <t xml:space="preserve">COMPENSAR - OSPINAS  </t>
  </si>
  <si>
    <t>MONTECIELO I</t>
  </si>
  <si>
    <t>Cl 71 A Sur 83 B 11 Int 1</t>
  </si>
  <si>
    <t>https://www.google.com/maps/search/?api=1&amp;query=Calle+71+A+Sur+83+B+11+Interior+1%2C+Bogot%C3%A1%2C+Colombia</t>
  </si>
  <si>
    <t>MONTECIELO II</t>
  </si>
  <si>
    <t>Cl 71 A Sur 83 B 25</t>
  </si>
  <si>
    <t>https://www.google.com/maps/search/?api=1&amp;query=Calle+71+A+Sur+83+B+25%2C+Bogot%C3%A1%2C+Colombia</t>
  </si>
  <si>
    <t xml:space="preserve">OSPINAS  </t>
  </si>
  <si>
    <t>ENKO SALITRE</t>
  </si>
  <si>
    <t>AVENIDA CARRERA 68 # 19 - 52</t>
  </si>
  <si>
    <t>SALITRE</t>
  </si>
  <si>
    <t>https://www.google.com/maps/search/?api=1&amp;query=Avenida+Carrera+68+%23+19+-+52%2C+Bogot%C3%A1%2C+Colombia</t>
  </si>
  <si>
    <t>AAA0257TODE</t>
  </si>
  <si>
    <t>NOTA: en Oferta Preferente este proyecto fue ofrecido por Ospinas SAS, no está vinculado Compensar</t>
  </si>
  <si>
    <t>SAN CRISTOBAL</t>
  </si>
  <si>
    <t>AREA CUADRADA</t>
  </si>
  <si>
    <t>RESERVA DEL BOSQUE ET I Y II</t>
  </si>
  <si>
    <t xml:space="preserve">Kr 11 Este 36 F 46 Sur </t>
  </si>
  <si>
    <t>PROMOTORA METRO 22</t>
  </si>
  <si>
    <t>METRO 22</t>
  </si>
  <si>
    <t>CARRERA 13 A # 20 - 70</t>
  </si>
  <si>
    <t>ALAMEDA</t>
  </si>
  <si>
    <t>https://www.google.com/maps/search/?api=1&amp;query=Carrera+13+A+%23+20+-+70%2C+Bogot%C3%A1%2C+Colombia</t>
  </si>
  <si>
    <t>AAA0029HZXS</t>
  </si>
  <si>
    <t>NOTA: se corrige nombre de la constructora</t>
  </si>
  <si>
    <t>COLSUBSIDIO</t>
  </si>
  <si>
    <t xml:space="preserve">ARBOLEDA 1 Y 2 </t>
  </si>
  <si>
    <t>KR 15 Este, Cra. 15 #CL 47-02, Bogotá</t>
  </si>
  <si>
    <t> https://www.google.com/maps/place/Conjunto+Residencial+La+Arboleda+Colsubsidio/@4.5360499,-74.0837315,17z/data=!4m14!1m7!3m6!1s0x8e3fa30012e0b0e3:0xfe38fac96f58d3df!2sConjunto+Residencial+La+Arboleda+Colsubsidio!8m2!3d4.5357835!4d-74.0831813!16s%2Fg%2F11lz1r64rg!3m5!1s0x8e3fa30012e0b0e3:0xfe38fac96f58d3df!8m2!3d4.5357835!4d-74.0831813!16s%2Fg%2F11lz1r64rg?entry=ttu&amp;g_ep=EgoyMDI2MDYyMy4wIKXMDSoASAFQAw%3D%3D</t>
  </si>
  <si>
    <t>https://www.google.com/maps/search/?api=1&amp;query=Carrera+15+Este%2C+Carrera.+15+%23+Calle+47+-+02%2C+Bogot%C3%A1</t>
  </si>
  <si>
    <t>COMPENSAR - MAZUERA</t>
  </si>
  <si>
    <t>TURPIALES  DE CANTOVAL</t>
  </si>
  <si>
    <t>Carrera 7 con Calle 210, Usaquén, Bogotá.</t>
  </si>
  <si>
    <t>https://www.google.com/maps/search/?api=1&amp;query=Carrera+7+con+Calle+210%2C+Usaqu%C3%A9n%2C+Bogot%C3%A1.</t>
  </si>
  <si>
    <t xml:space="preserve">TINGUAS DE CANTOVAL </t>
  </si>
  <si>
    <t>CONDIVAL</t>
  </si>
  <si>
    <t>PARQUE ESTACIÓN</t>
  </si>
  <si>
    <t>CALLE 51 SUR #13C 54</t>
  </si>
  <si>
    <t>https://www.google.com/maps/search/?api=1&amp;query=Calle+51+Sur+%23+13C+54%2C+Bogot%C3%A1%2C+Colombia</t>
  </si>
  <si>
    <t xml:space="preserve">CIUDAD BOLIVAR </t>
  </si>
  <si>
    <t>PROMOTORA TORRES DEL PORTAL / BERACA</t>
  </si>
  <si>
    <t>TORRES DEL PORTAL</t>
  </si>
  <si>
    <t>TV 73B #57R 89 SUR</t>
  </si>
  <si>
    <t>https://www.google.com/maps/search/?api=1&amp;query=Transversal+73B+%23+57R+89+Sur%2C+Bogot%C3%A1%2C+Colombia</t>
  </si>
  <si>
    <t>LA CABANA FONTIBON</t>
  </si>
  <si>
    <t>CONINSA</t>
  </si>
  <si>
    <t>SUE NATURA</t>
  </si>
  <si>
    <t>Tv 3 H 69 11 Sur</t>
  </si>
  <si>
    <t> https://www.google.com/maps/place/Conjunto+residencial+SUE+Natura/@4.5241045,-74.1252302,17z/data=!3m1!4b1!4m6!3m5!1s0x8e3fa30052887ceb:0x33fefa33f551d3e2!8m2!3d4.5241045!4d-74.1226553!16s%2Fg%2F11n43wgklh?entry=ttu&amp;g_ep=EgoyMDI2MDYyMy4wIKXMDSoASAFQAw%3D%3D</t>
  </si>
  <si>
    <t>https://www.google.com/maps/search/?api=1&amp;query=Transversal+3+H+69+11+Sur%2C+Bogot%C3%A1%2C+Colombia</t>
  </si>
  <si>
    <t>TORREVIDE VIP</t>
  </si>
  <si>
    <t>Calle 183 No. 13 - 50</t>
  </si>
  <si>
    <t>VERBENAL SAN ANTONIO</t>
  </si>
  <si>
    <t>https://www.google.com/maps/search/?api=1&amp;query=Calle+183+%23+13+-+50%2C+Bogot%C3%A1%2C+Colombia</t>
  </si>
  <si>
    <t>Aaa0115xhhk</t>
  </si>
  <si>
    <t>PROMOTORA INMOBILIARIA ARAGON SAS</t>
  </si>
  <si>
    <t xml:space="preserve">ARAGÓN </t>
  </si>
  <si>
    <t>Cl 17 D 123 A 5</t>
  </si>
  <si>
    <t> https://www.google.com/maps/place/Ced+Antonio+Van+Uden+Sede+A/@4.6885074,-74.1588157,2550a,75y,101.35h,110.53t/data=!3m7!1e1!3m5!1srXexW3t0a0KwTUswcsymTg!2e0!6shttps:%2F%2Fstreetviewpixels-pa.googleapis.com%2Fv1%2Fthumbnail%3Fcb_client%3Dmaps_sv.tactile%26w%3D900%26h%3D600%26pitch%3D-20.528805253186235%26panoid%3DrXexW3t0a0KwTUswcsymTg%26yaw%3D101.34716514534286!7i16384!8i8192!4m16!1m9!3m8!1s0x8e3f9cc2b1e5194f:0x74906a8c558f09bb!2sCl.+17d+%23123B-54,+Bogot%C3%A1!3b1!8m2!3d4.6892456!4d-74.158808!10e5!16s%2Fg%2F11jtygffvm!3m5!1s0x8e3f9cc2ae986791:0x5828b39a7a010268!8m2!3d4.6890105!4d-74.1586203!16s%2Fg%2F11b7q4xkn6?entry=ttu&amp;g_ep=EgoyMDI2MDYyMy4wIKXMDSoASAFQAw%3D%3D</t>
  </si>
  <si>
    <t>https://www.google.com/maps/search/?api=1&amp;query=Calle+17+D+123+A%2C+Bogot%C3%A1%2C+Colombia</t>
  </si>
  <si>
    <t>CONSTRUCTORA M+D</t>
  </si>
  <si>
    <t>TORRES DE ALTAMIRA</t>
  </si>
  <si>
    <t>Calle 59B sur # 86A 15</t>
  </si>
  <si>
    <t>https://www.google.com/maps/search/?api=1&amp;query=Calle+59B+Sur+%23+86A+15%2C+Bogot%C3%A1%2C+Colombia</t>
  </si>
  <si>
    <t>RESERVAS DEL CEDRO</t>
  </si>
  <si>
    <t>Cra 12 este # 64A - 67 sur</t>
  </si>
  <si>
    <t>https://www.google.com/maps/search/?api=1&amp;query=Carrera+12+Este+%23+64A+-+67+Sur%2C+Bogot%C3%A1%2C+Colombia</t>
  </si>
  <si>
    <t>RESERVAS DEL ROBLE</t>
  </si>
  <si>
    <t>Cra 12 este # 64A - 49 sur</t>
  </si>
  <si>
    <t>https://www.google.com/maps/search/?api=1&amp;query=Carrera+12+Este+%23+64A+-+49+Sur%2C+Bogot%C3%A1%2C+Colombia</t>
  </si>
  <si>
    <t xml:space="preserve">PUENTE ARANDA </t>
  </si>
  <si>
    <t>KUMAN CONSTRUCTORA</t>
  </si>
  <si>
    <t xml:space="preserve">TORRE FARFALA </t>
  </si>
  <si>
    <t>KR 18C 25 34 SUR</t>
  </si>
  <si>
    <t>https://www.google.com/maps/search/?api=1&amp;query=Carrera+18C+25+34+Sur%2C+Bogot%C3%A1%2C+Colombia</t>
  </si>
  <si>
    <t xml:space="preserve">APIARY CONSTRUCTORA </t>
  </si>
  <si>
    <t>MULTIFAMILIAR ATENAS</t>
  </si>
  <si>
    <t>Calle 36h sur #3a-64 Este</t>
  </si>
  <si>
    <t>https://www.google.com/maps/search/?api=1&amp;query=Calle+36h+Sur+%23+3a+-+64+Este%2C+Bogot%C3%A1%2C+Colombia</t>
  </si>
  <si>
    <t>INTEGRA CONSTRUCTORA</t>
  </si>
  <si>
    <t>MIRADOR DE LA RESERVA</t>
  </si>
  <si>
    <t>Cl 36 B Sur 10 B 4 Este</t>
  </si>
  <si>
    <t>https://www.google.com/maps/search/?api=1&amp;query=Calle+36+B+Sur+10+B+4+Este%2C+Bogot%C3%A1%2C+Colombia</t>
  </si>
  <si>
    <t>MCARQUITECTOS SAS</t>
  </si>
  <si>
    <t>ALTOS DE BONANZA</t>
  </si>
  <si>
    <t>CALLE 71 A SUR No 13B - 31 ESTE</t>
  </si>
  <si>
    <t>https://www.google.com/maps/search/?api=1&amp;query=Calle+71+A+Sur+%23+13B+-+31+Este%2C+Bogot%C3%A1%2C+Colombia</t>
  </si>
  <si>
    <t>PROMOTORA AIRES DE PALERMO</t>
  </si>
  <si>
    <t>AIRES DE PALERMO</t>
  </si>
  <si>
    <t>Carrera 1 # 54 F 50 sur</t>
  </si>
  <si>
    <t>https://www.google.com/maps/search/?api=1&amp;query=Carrera+1+%23+54+F+50+Sur%2C+Bogot%C3%A1%2C+Colombia</t>
  </si>
  <si>
    <t xml:space="preserve">Etapa 1: 12 
Etapa 2: 168 </t>
  </si>
  <si>
    <t>CAPITAL</t>
  </si>
  <si>
    <t>Aaa0253mmsk</t>
  </si>
  <si>
    <t>PRIMAVERA 2022</t>
  </si>
  <si>
    <t>Kr 95A 78 sur</t>
  </si>
  <si>
    <t>https://www.google.com/maps/search/?api=1&amp;query=Carrera+95A+78+Sur%2C+Bogot%C3%A1%2C+Colombia</t>
  </si>
  <si>
    <t>Aaa140ewlf</t>
  </si>
  <si>
    <t>VENTURA</t>
  </si>
  <si>
    <t>Bosa Ciudadela Alegra</t>
  </si>
  <si>
    <t>https://www.google.com/maps/search/?api=1&amp;query=Bosa+Ciudadela+Alegra%2C+Bogot%C3%A1%2C+Colombia</t>
  </si>
  <si>
    <t xml:space="preserve">CARMESÍ </t>
  </si>
  <si>
    <t>Calle 89 A Sur No. 93 D - 98</t>
  </si>
  <si>
    <t>SAN BERNARDINO XVIII</t>
  </si>
  <si>
    <t>https://www.google.com/maps/search/?api=1&amp;query=Calle+89+A+Sur+%23+93+D+-+98%2C+Bogot%C3%A1%2C+Colombia</t>
  </si>
  <si>
    <t>Aaa0140ewlf</t>
  </si>
  <si>
    <t>FLORECER</t>
  </si>
  <si>
    <t>Bosa 37 - Mz 7</t>
  </si>
  <si>
    <t>PRIMAVERA 2024</t>
  </si>
  <si>
    <t>Urbania Bio / Urbania Eco</t>
  </si>
  <si>
    <t>CG CONSTRUCTORA</t>
  </si>
  <si>
    <t xml:space="preserve">Navarra VIP </t>
  </si>
  <si>
    <t>Carrera 123 No. 13 A – 42</t>
  </si>
  <si>
    <t>https://www.google.com/maps/search/?api=1&amp;query=Carrera+123+%23+13+A+-+42%2C+Bogot%C3%A1%2C+Colombia</t>
  </si>
  <si>
    <t>Aaa0154mzrj</t>
  </si>
  <si>
    <t>Navarra VIS</t>
  </si>
  <si>
    <t>AVENIDA CONSTRUCCIONES SAS</t>
  </si>
  <si>
    <t>ELEMENTUM RESERVA RESIDENCIAL</t>
  </si>
  <si>
    <t>Kr 97 A 158 80</t>
  </si>
  <si>
    <t>https://www.google.com/maps/search/?api=1&amp;query=Carrera+97+A+158+80%2C+Bogot%C3%A1%2C+Colombia</t>
  </si>
  <si>
    <t>Buscar espacio - volanteo</t>
  </si>
  <si>
    <t>Fontibón</t>
  </si>
  <si>
    <t>Beracca</t>
  </si>
  <si>
    <t>Buenvivir</t>
  </si>
  <si>
    <t>Construcciones Marval SAS</t>
  </si>
  <si>
    <t>VILAMONTE ETAPA 1</t>
  </si>
  <si>
    <t>POINT APARTAMENTOS</t>
  </si>
  <si>
    <t>TORRES DE SAN SILVESTRE 11 UNIDADES</t>
  </si>
  <si>
    <t>EQO 48 350U</t>
  </si>
  <si>
    <t>TAGUA</t>
  </si>
  <si>
    <t>SOLERA 13</t>
  </si>
  <si>
    <t>BOREAS 2</t>
  </si>
  <si>
    <t>ALMORADA</t>
  </si>
  <si>
    <t>El Campo Et 1, 2 y 3 - Urbanización 3 Quebradas</t>
  </si>
  <si>
    <t>CONJUNTO RESIDENCIAL LA CABRERA ETP 2 Y 3s</t>
  </si>
  <si>
    <t>NOTA: PROYECTO SEPARADO EN CF 72 26JUN26</t>
  </si>
  <si>
    <t>CARRERA 96 G 17 B 49</t>
  </si>
  <si>
    <t>AAA0160ANKL</t>
  </si>
  <si>
    <t>CALLE 25 SUR # 70 B - 34</t>
  </si>
  <si>
    <t>AAA0041MKYN</t>
  </si>
  <si>
    <t>CALLE 15 A #  123 - 68</t>
  </si>
  <si>
    <t>AAA0144DMYX</t>
  </si>
  <si>
    <t>CALLE 48 SUR # 5 F 30</t>
  </si>
  <si>
    <t>AAA0170RRNN</t>
  </si>
  <si>
    <t>CALLE 235 # 52 - 50</t>
  </si>
  <si>
    <t>NO</t>
  </si>
  <si>
    <t>AVENIDA CALLE 13 # 36 - 08</t>
  </si>
  <si>
    <t>AAA0267TDPA</t>
  </si>
  <si>
    <t>CALLE 175 # 22 - 10</t>
  </si>
  <si>
    <t>AAA0116PKUH</t>
  </si>
  <si>
    <t>CALLE 139 # 96  66</t>
  </si>
  <si>
    <t>AAA0131JAPP</t>
  </si>
  <si>
    <t>URBANIZACION TRES QUEBRADAS UG UNO LOTE TRES</t>
  </si>
  <si>
    <t>AAA0269RLEP</t>
  </si>
  <si>
    <t>UNIDAD GESTION 1 LOTE 2</t>
  </si>
  <si>
    <t>AAA0269RLFZ</t>
  </si>
  <si>
    <t>NOTA: PROYECTO SEPARADO EN CF 72 26JUN26. Se debe considerar proyecto nuevo dado que el enajenador es diferente</t>
  </si>
  <si>
    <t xml:space="preserve">LOS FUNDADORES </t>
  </si>
  <si>
    <t xml:space="preserve">SAN PEDRO </t>
  </si>
  <si>
    <t>VILLEMAR</t>
  </si>
  <si>
    <t>HACIENDA EL BOSQUE</t>
  </si>
  <si>
    <t>Puerto Rico / Bosques la Hacienda</t>
  </si>
  <si>
    <t>ZONA INDUSTRIAL</t>
  </si>
  <si>
    <t>https://www.google.com/maps/place/Cl.+235+%2352-50,+Bogot%C3%A1/@4.8117824,-74.0469865,870m/data=!3m2!1e3!4b1!4m6!3m5!1s0x8e3f872d40e7accb:0x8837fda485f9a338!8m2!3d4.8117824!4d-74.0444116!16s%2Fg%2F11twbzp2sp!5m1!1e1?entry=ttu&amp;g_ep=EgoyMDI2MDYyMy4wIKXMDSoASAFQAw%3D%3D</t>
  </si>
  <si>
    <t>TORCA</t>
  </si>
  <si>
    <t> Ciudadela del Portal</t>
  </si>
  <si>
    <t>Calle 22A No. 130 - 89</t>
  </si>
  <si>
    <t>Las Brisas</t>
  </si>
  <si>
    <t>Etiquetas de fila</t>
  </si>
  <si>
    <t>Total general</t>
  </si>
  <si>
    <t>Suma de VIS</t>
  </si>
  <si>
    <t>Suma de VIP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</si>
</sst>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2"/>
      <color rgb="FF000000"/>
      <name val="Calibri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5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2" borderId="4" xfId="0" applyFont="1" applyFill="1" applyBorder="1" applyAlignment="1">
      <alignment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0" fillId="0" borderId="0" xfId="0" applyAlignment="1">
      <alignment horizontal="center" vertical="center"/>
    </xf>
    <xf numFmtId="0" fontId="2" fillId="5" borderId="4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0" fillId="0" borderId="1" xfId="0" applyBorder="1"/>
    <xf numFmtId="0" fontId="3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4" fillId="0" borderId="1" xfId="1" applyBorder="1" applyAlignment="1">
      <alignment vertical="center" wrapText="1"/>
    </xf>
    <xf numFmtId="0" fontId="0" fillId="0" borderId="1" xfId="0" applyBorder="1" applyAlignment="1">
      <alignment vertical="center"/>
    </xf>
    <xf numFmtId="0" fontId="4" fillId="2" borderId="4" xfId="2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3">
    <cellStyle name="Hipervínculo" xfId="2" builtinId="8"/>
    <cellStyle name="Hyperlink" xfId="1" xr:uid="{00000000-000B-0000-0000-000008000000}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pivotCacheDefinition" Target="pivotCache/pivotCacheDefinition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Yeny Andrea Pachon Alonso" id="{655D4C92-9A66-4A7E-BEC9-2450BD02E733}" userId="S::YPachon@minvivienda.gov.co::b5ebccda-90a8-4803-a5a4-90d3d774ef96" providerId="AD"/>
</personList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eslie Diahann Martinez Luque" refreshedDate="46199.578738194446" createdVersion="8" refreshedVersion="8" minRefreshableVersion="3" recordCount="99" xr:uid="{0B5A4149-4923-48F7-8D8F-22906CEA93A5}">
  <cacheSource type="worksheet">
    <worksheetSource ref="A1:L100" sheet="Ultima confirmación disponibles"/>
  </cacheSource>
  <cacheFields count="12">
    <cacheField name="No." numFmtId="0">
      <sharedItems containsSemiMixedTypes="0" containsString="0" containsNumber="1" containsInteger="1" minValue="1" maxValue="99"/>
    </cacheField>
    <cacheField name="LOCALIDAD" numFmtId="0">
      <sharedItems/>
    </cacheField>
    <cacheField name="CONSTRUCTORA" numFmtId="0">
      <sharedItems count="34">
        <s v="AKILA"/>
        <s v="CONSTRUCTORA AMARILO "/>
        <s v="AR CONSTRUCCIONES"/>
        <s v="BOLIVAR"/>
        <s v="CUSEZAR"/>
        <s v="CONSTRUCTORA GALIAS "/>
        <s v="MARVAL SAS"/>
        <s v="Construcciones Marval SAS"/>
        <s v="VAVILCO"/>
        <s v="VIU GROUP"/>
        <s v="CONALTURA"/>
        <s v="ARQUITECTURA Y VALOR - GRUPO VALOR"/>
        <s v="COLPATRIA"/>
        <s v="COMPENSAR - OSPINAS  "/>
        <s v="OSPINAS  "/>
        <s v="AREA CUADRADA"/>
        <s v="PROMOTORA METRO 22"/>
        <s v="COLSUBSIDIO"/>
        <s v="COMPENSAR - MAZUERA"/>
        <s v="CONDIVAL"/>
        <s v="PROMOTORA TORRES DEL PORTAL / BERACA"/>
        <s v="Beracca"/>
        <s v="CONINSA"/>
        <s v="PROMOTORA INMOBILIARIA ARAGON SAS"/>
        <s v="CONSTRUCTORA M+D"/>
        <s v="KUMAN CONSTRUCTORA"/>
        <s v="APIARY CONSTRUCTORA "/>
        <s v="INTEGRA CONSTRUCTORA"/>
        <s v="MCARQUITECTOS SAS"/>
        <s v="PROMOTORA AIRES DE PALERMO"/>
        <s v="CAPITAL"/>
        <s v="CG CONSTRUCTORA"/>
        <s v="AVENIDA CONSTRUCCIONES SAS"/>
        <s v="Buenvivir"/>
      </sharedItems>
    </cacheField>
    <cacheField name="PROYECTO" numFmtId="0">
      <sharedItems/>
    </cacheField>
    <cacheField name="PROGRAMA" numFmtId="0">
      <sharedItems/>
    </cacheField>
    <cacheField name="TIPO" numFmtId="0">
      <sharedItems/>
    </cacheField>
    <cacheField name="VIS" numFmtId="0">
      <sharedItems containsSemiMixedTypes="0" containsString="0" containsNumber="1" containsInteger="1" minValue="0" maxValue="180"/>
    </cacheField>
    <cacheField name="VIP" numFmtId="0">
      <sharedItems containsMixedTypes="1" containsNumber="1" containsInteger="1" minValue="0" maxValue="115"/>
    </cacheField>
    <cacheField name="DIRECCIÓN" numFmtId="0">
      <sharedItems/>
    </cacheField>
    <cacheField name="BARRIO" numFmtId="0">
      <sharedItems containsBlank="1" longText="1"/>
    </cacheField>
    <cacheField name="LINK GOOGLE MAPS" numFmtId="0">
      <sharedItems containsBlank="1" longText="1"/>
    </cacheField>
    <cacheField name="CHIP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9">
  <r>
    <n v="1"/>
    <s v="KENNEDY"/>
    <x v="0"/>
    <s v="TORRE KALÚ"/>
    <s v="OFERTA PREFERENTE"/>
    <s v="VIS"/>
    <n v="76"/>
    <n v="0"/>
    <s v="Carrera 68 # 39 I - 65 SUR"/>
    <s v="ALQUERÍA LA FRAGUA II"/>
    <s v="https://www.google.com/maps/search/?api=1&amp;query=Carrera+68+%23+39+I+-+65+Sur%2C+Bogot%C3%A1%2C+Colombia"/>
    <s v="AAA0049XMLW"/>
  </r>
  <r>
    <n v="2"/>
    <s v="ANTONIO NARIÑO"/>
    <x v="0"/>
    <s v="LUNA K"/>
    <s v="OFERTA PREFERENTE"/>
    <s v="VIS"/>
    <n v="16"/>
    <n v="0"/>
    <s v="Calle 10 SUR # 15 - 35"/>
    <s v="SAN ANTONIO"/>
    <s v="https://www.google.com/maps/search/?api=1&amp;query=Calle+10+Sur+%23+15+-+35%2C+Bogot%C3%A1%2C+Colombia"/>
    <s v="AAA0011UKPP"/>
  </r>
  <r>
    <n v="3"/>
    <s v="USAQUEN "/>
    <x v="1"/>
    <s v="CANELO "/>
    <s v="REACTIVA TU COMPRA"/>
    <s v="VIS"/>
    <n v="147"/>
    <n v="0"/>
    <s v="Calle 235 No. 52- 50 "/>
    <s v="TORCA"/>
    <s v="https://www.google.com/maps/place/Cl.+235+%2352-50,+Bogot%C3%A1/@4.8117824,-74.0469865,870m/data=!3m2!1e3!4b1!4m6!3m5!1s0x8e3f872d40e7accb:0x8837fda485f9a338!8m2!3d4.8117824!4d-74.0444116!16s%2Fg%2F11twbzp2sp!5m1!1e1?entry=ttu&amp;g_ep=EgoyMDI2MDYyMy4wIKXMDSoASAFQAw%3D%3D"/>
    <m/>
  </r>
  <r>
    <n v="4"/>
    <s v="USAQUEN "/>
    <x v="1"/>
    <s v="PIMIENTO "/>
    <s v="REACTIVA TU COMPRA"/>
    <s v="VIS"/>
    <n v="130"/>
    <n v="0"/>
    <s v="Calle 235 No. 52- 50 "/>
    <s v="TORCA"/>
    <s v="https://www.google.com/maps/place/Cl.+235+%2352-50,+Bogot%C3%A1/@4.8117824,-74.0469865,870m/data=!3m2!1e3!4b1!4m6!3m5!1s0x8e3f872d40e7accb:0x8837fda485f9a338!8m2!3d4.8117824!4d-74.0444116!16s%2Fg%2F11twbzp2sp!5m1!1e1?entry=ttu&amp;g_ep=EgoyMDI2MDYyMy4wIKXMDSoASAFQAw%3D%3D"/>
    <m/>
  </r>
  <r>
    <n v="5"/>
    <s v="USAQUEN "/>
    <x v="1"/>
    <s v="ROBLE "/>
    <s v="REACTIVA TU COMPRA"/>
    <s v="VIS"/>
    <n v="112"/>
    <n v="0"/>
    <s v="Calle 235 No. 52- 50 "/>
    <s v="TORCA"/>
    <s v="https://www.google.com/maps/place/Cl.+235+%2352-50,+Bogot%C3%A1/@4.8117824,-74.0469865,870m/data=!3m2!1e3!4b1!4m6!3m5!1s0x8e3f872d40e7accb:0x8837fda485f9a338!8m2!3d4.8117824!4d-74.0444116!16s%2Fg%2F11twbzp2sp!5m1!1e1?entry=ttu&amp;g_ep=EgoyMDI2MDYyMy4wIKXMDSoASAFQAw%3D%3D"/>
    <m/>
  </r>
  <r>
    <n v="6"/>
    <s v="USAQUEN "/>
    <x v="1"/>
    <s v="MANZANO HDA EL BOSQUE "/>
    <s v="REACTIVA TU COMPRA"/>
    <s v="VIS"/>
    <n v="104"/>
    <n v="0"/>
    <s v="Calle 235 No. 52- 50 "/>
    <s v="TORCA"/>
    <s v="https://www.google.com/maps/place/Cl.+235+%2352-50,+Bogot%C3%A1/@4.8117824,-74.0469865,870m/data=!3m2!1e3!4b1!4m6!3m5!1s0x8e3f872d40e7accb:0x8837fda485f9a338!8m2!3d4.8117824!4d-74.0444116!16s%2Fg%2F11twbzp2sp!5m1!1e1?entry=ttu&amp;g_ep=EgoyMDI2MDYyMy4wIKXMDSoASAFQAw%3D%3D"/>
    <m/>
  </r>
  <r>
    <n v="7"/>
    <s v="USAQUEN "/>
    <x v="1"/>
    <s v="GUAYACAN "/>
    <s v="REACTIVA TU COMPRA"/>
    <s v="VIS"/>
    <n v="92"/>
    <n v="0"/>
    <s v="Calle 235 No. 52- 50 "/>
    <s v="TORCA"/>
    <s v="https://www.google.com/maps/place/Cl.+235+%2352-50,+Bogot%C3%A1/@4.8117824,-74.0469865,870m/data=!3m2!1e3!4b1!4m6!3m5!1s0x8e3f872d40e7accb:0x8837fda485f9a338!8m2!3d4.8117824!4d-74.0444116!16s%2Fg%2F11twbzp2sp!5m1!1e1?entry=ttu&amp;g_ep=EgoyMDI2MDYyMy4wIKXMDSoASAFQAw%3D%3D"/>
    <m/>
  </r>
  <r>
    <n v="8"/>
    <s v="USAQUEN "/>
    <x v="1"/>
    <s v="ALAMO "/>
    <s v="REACTIVA TU COMPRA"/>
    <s v="VIS"/>
    <n v="70"/>
    <n v="0"/>
    <s v="Calle 235 No. 52- 50 "/>
    <s v="TORCA"/>
    <s v="https://www.google.com/maps/place/Cl.+235+%2352-50,+Bogot%C3%A1/@4.8117824,-74.0469865,870m/data=!3m2!1e3!4b1!4m6!3m5!1s0x8e3f872d40e7accb:0x8837fda485f9a338!8m2!3d4.8117824!4d-74.0444116!16s%2Fg%2F11twbzp2sp!5m1!1e1?entry=ttu&amp;g_ep=EgoyMDI2MDYyMy4wIKXMDSoASAFQAw%3D%3D"/>
    <m/>
  </r>
  <r>
    <n v="9"/>
    <s v="USAQUEN "/>
    <x v="1"/>
    <s v="ALMENDRO "/>
    <s v="REACTIVA TU COMPRA"/>
    <s v="VIS"/>
    <n v="52"/>
    <n v="0"/>
    <s v="Calle 235 No. 52- 50 "/>
    <s v="TORCA"/>
    <s v="https://www.google.com/maps/place/Cl.+235+%2352-50,+Bogot%C3%A1/@4.8117824,-74.0469865,870m/data=!3m2!1e3!4b1!4m6!3m5!1s0x8e3f872d40e7accb:0x8837fda485f9a338!8m2!3d4.8117824!4d-74.0444116!16s%2Fg%2F11twbzp2sp!5m1!1e1?entry=ttu&amp;g_ep=EgoyMDI2MDYyMy4wIKXMDSoASAFQAw%3D%3D"/>
    <m/>
  </r>
  <r>
    <n v="10"/>
    <s v="USAQUEN "/>
    <x v="1"/>
    <s v="POMELO HDA EL BOSQUE "/>
    <s v="REACTIVA TU COMPRA"/>
    <s v="VIS"/>
    <n v="30"/>
    <n v="0"/>
    <s v="Calle 235 No. 52- 50 "/>
    <s v="TORCA"/>
    <s v="https://www.google.com/maps/place/Cl.+235+%2352-50,+Bogot%C3%A1/@4.8117824,-74.0469865,870m/data=!3m2!1e3!4b1!4m6!3m5!1s0x8e3f872d40e7accb:0x8837fda485f9a338!8m2!3d4.8117824!4d-74.0444116!16s%2Fg%2F11twbzp2sp!5m1!1e1?entry=ttu&amp;g_ep=EgoyMDI2MDYyMy4wIKXMDSoASAFQAw%3D%3D"/>
    <m/>
  </r>
  <r>
    <n v="11"/>
    <s v="USME "/>
    <x v="1"/>
    <s v="BALCONES DEL PORTAL "/>
    <s v="REACTIVA TU COMPRA"/>
    <s v="VIS"/>
    <n v="14"/>
    <n v="0"/>
    <s v="Carrera 14 No. 64 A 70 SUR"/>
    <s v=" Ciudadela del Portal"/>
    <s v="https://www.google.com/maps/search/?api=1&amp;query=Carrera+14+%23+64+A+70+Sur%2C+Bogot%C3%A1%2C+Colombia"/>
    <m/>
  </r>
  <r>
    <n v="12"/>
    <s v="USME "/>
    <x v="1"/>
    <s v="SENDEROS DEL PORTAL 1 "/>
    <s v="REACTIVA TU COMPRA"/>
    <s v="VIS"/>
    <n v="11"/>
    <n v="0"/>
    <s v="Carrera 14 No. 64 A 70 SUR"/>
    <s v=" "/>
    <s v="https://www.google.com/maps/search/?api=1&amp;query=Carrera+14+%23+64+A+70+Sur%2C+Bogot%C3%A1%2C+Colombia"/>
    <m/>
  </r>
  <r>
    <n v="13"/>
    <s v="USAQUEN "/>
    <x v="1"/>
    <s v="LIRIO "/>
    <s v="REACTIVA TU COMPRA"/>
    <s v="VIS"/>
    <n v="3"/>
    <n v="0"/>
    <s v="Calle 201"/>
    <s v=" "/>
    <s v="https://www.google.com/maps/search/?api=1&amp;query=Calle+201%2C+Bogot%C3%A1%2C+Colombia"/>
    <m/>
  </r>
  <r>
    <n v="14"/>
    <s v="USAQUEN "/>
    <x v="1"/>
    <s v="GIRASOL "/>
    <s v="REACTIVA TU COMPRA"/>
    <s v="VIS"/>
    <n v="1"/>
    <n v="0"/>
    <s v="Calle 201"/>
    <s v=" "/>
    <s v="https://www.google.com/maps/search/?api=1&amp;query=Calle+201%2C+Bogot%C3%A1%2C+Colombia"/>
    <m/>
  </r>
  <r>
    <n v="15"/>
    <s v="ENGATIVA "/>
    <x v="1"/>
    <s v="TERRAZAS DE GRANADA "/>
    <s v="REACTIVA TU COMPRA"/>
    <s v="VIS"/>
    <n v="2"/>
    <n v="0"/>
    <s v="Calle 80 # 116b - 81"/>
    <s v=" "/>
    <s v="https://www.google.com/maps/search/?api=1&amp;query=Calle+80+%23+116b+-+81%2C+Bogot%C3%A1%2C+Colombia"/>
    <m/>
  </r>
  <r>
    <n v="16"/>
    <s v="LOS MARTIRES "/>
    <x v="1"/>
    <s v="PASEO DEL PARQUE "/>
    <s v="REACTIVA TU COMPRA"/>
    <s v="VIS"/>
    <n v="1"/>
    <n v="0"/>
    <s v="Calle 15 #28-21"/>
    <s v=" "/>
    <s v="https://www.google.com/maps/search/?api=1&amp;query=Calle+15+%23+28+-+21%2C+Bogot%C3%A1%2C+Colombia"/>
    <m/>
  </r>
  <r>
    <n v="17"/>
    <s v="USME "/>
    <x v="1"/>
    <s v="SENDEROS DEL PORTAL "/>
    <s v="OFERTA PREFERENTE"/>
    <s v="VIS"/>
    <n v="7"/>
    <n v="0"/>
    <s v="Kr 14 64 A 70 SIN 1"/>
    <s v="PORVENIR"/>
    <s v="https://www.google.com/maps/search/?api=1&amp;query=Carrera+14+64+A+70+SIN+1%2C+Bogot%C3%A1%2C+Colombia"/>
    <s v="Aaa0188jcnn"/>
  </r>
  <r>
    <n v="18"/>
    <s v="USME "/>
    <x v="1"/>
    <s v="BALCONES DEL PORTAL "/>
    <s v="OFERTA PREFERENTE"/>
    <s v="VIS"/>
    <n v="7"/>
    <n v="0"/>
    <s v="Cra. 14 No. 64 - 70 sur"/>
    <s v="CENTRO USME"/>
    <s v="https://www.google.com/maps/search/?api=1&amp;query=Carrera.+14+%23+64+-+70+Sur%2C+Bogot%C3%A1%2C+Colombia"/>
    <s v="Aaa0188jcnn"/>
  </r>
  <r>
    <n v="19"/>
    <s v="USME "/>
    <x v="1"/>
    <s v="JARDINES DEL PORTAL "/>
    <s v="OFERTA PREFERENTE"/>
    <s v="VIS"/>
    <n v="7"/>
    <n v="0"/>
    <s v="Cra. 14 No. 64 A - 70 sur"/>
    <s v="ALASKA"/>
    <m/>
    <s v="Aaa0188jcnn"/>
  </r>
  <r>
    <n v="20"/>
    <s v="SUBA"/>
    <x v="1"/>
    <s v="MANZANO "/>
    <s v="OFERTA PREFERENTE"/>
    <s v="VIP"/>
    <n v="0"/>
    <n v="115"/>
    <s v="CL 235 52 90 MZ 15 "/>
    <s v="CONEJERA"/>
    <m/>
    <s v="Aaa0264bzsk"/>
  </r>
  <r>
    <n v="21"/>
    <s v="USME "/>
    <x v="1"/>
    <s v="BOSQUES DEL PORTAL"/>
    <s v="OFERTA PREFERENTE"/>
    <s v="VIS"/>
    <n v="50"/>
    <n v="0"/>
    <s v="CARRERA 14 - 64 A 70 SUR"/>
    <s v="CIUDADELA DEL PORTAL"/>
    <s v="https://www.google.com/maps/search/?api=1&amp;query=Carrera+14+-+64+A+70+Sur%2C+Bogot%C3%A1%2C+Colombia"/>
    <s v="Aaa0188jcnn"/>
  </r>
  <r>
    <n v="22"/>
    <s v="SUBA"/>
    <x v="1"/>
    <s v="TAGUA"/>
    <s v="OFERTA PREFERENTE"/>
    <s v="VIP"/>
    <n v="16"/>
    <n v="94"/>
    <s v="CALLE 235 # 52 - 50"/>
    <s v="HACIENDA EL BOSQUE"/>
    <m/>
    <s v="NO"/>
  </r>
  <r>
    <n v="23"/>
    <s v="FONTIBÓN "/>
    <x v="2"/>
    <s v="TORRES DE FONTIBÓN T3 Y /4"/>
    <s v="OFERTA PREFERENTE"/>
    <s v="VIS"/>
    <n v="30"/>
    <n v="0"/>
    <s v="KR 113 #20B -15"/>
    <s v="BELEN"/>
    <s v="https://www.google.com/maps/search/?api=1&amp;query=Carrera+113+%23+20B+-+15%2C+Bogot%C3%A1%2C+Colombia"/>
    <s v="AAA0291UBBS"/>
  </r>
  <r>
    <n v="24"/>
    <s v="RAFAEL URIBE"/>
    <x v="2"/>
    <s v="TORRES DEL 20 DE JULIO T6"/>
    <s v="OFERTA PREFERENTE"/>
    <s v="VIS"/>
    <n v="10"/>
    <n v="0"/>
    <s v="DIAGONAL 47 SUR 12A - 01 - IN2"/>
    <s v="VILLA GLADYS"/>
    <s v="https://www.google.com/maps/search/?api=1&amp;query=Diagonal+47+Sur+12A+-+01+-+IN2%2C+Bogot%C3%A1%2C+Colombia"/>
    <s v="AAA0283TKRU"/>
  </r>
  <r>
    <n v="25"/>
    <s v="BOSA"/>
    <x v="3"/>
    <s v="ROSA AMATISTA 1"/>
    <s v="OFERTA PREFERENTE"/>
    <s v="VIS"/>
    <n v="25"/>
    <n v="0"/>
    <s v="Cra. 98B No. 74 - 98 SUR"/>
    <s v="SAN BERNARDINO XXV"/>
    <s v="https://www.google.com/maps/search/?api=1&amp;query=Carrera.+98B+%23+74+-+98+Sur%2C+Bogot%C3%A1%2C+Colombia"/>
    <s v="Aaa0216ojft"/>
  </r>
  <r>
    <n v="26"/>
    <s v="BOSA"/>
    <x v="3"/>
    <s v="ROSA AMATISTA 2"/>
    <s v="OFERTA PREFERENTE"/>
    <s v="VIS"/>
    <n v="6"/>
    <n v="0"/>
    <s v="Cra. 98B No. 74 - 98 SUR"/>
    <s v="SAN BERNARDINO XXV"/>
    <s v="https://www.google.com/maps/search/?api=1&amp;query=Carrera.+98B+%23+74+-+98+Sur%2C+Bogot%C3%A1%2C+Colombia"/>
    <s v="Aaa0216ojft"/>
  </r>
  <r>
    <n v="27"/>
    <s v="FONTIBÓN "/>
    <x v="3"/>
    <s v="SENDEROS DE FONTIBON "/>
    <s v="OFERTA PREFERENTE"/>
    <s v="VIS"/>
    <n v="20"/>
    <n v="0"/>
    <s v="Transversal 128 No. 17-87"/>
    <s v="FONTIBÓN SAN PABLO"/>
    <s v="https://www.google.com/maps/search/?api=1&amp;query=Transversal+128+%23+17+-+87%2C+Bogot%C3%A1%2C+Colombia"/>
    <s v="Aaa0080ltpp"/>
  </r>
  <r>
    <n v="28"/>
    <s v="BOSA"/>
    <x v="3"/>
    <s v="ROSA VIOLETA"/>
    <s v="OFERTA PREFERENTE"/>
    <s v="VIS"/>
    <n v="130"/>
    <n v="0"/>
    <s v="NUEVO LOTE DOS LAS ISLA MANZANA CUATRO"/>
    <s v="SAN BERNARDINO XXV"/>
    <s v="https://www.google.com/maps/search/?api=1&amp;query=NUEVO+Lote+DOS+LAS+ISLA+MANZANA+CUATRO%2C+Bogot%C3%A1%2C+Colombia"/>
    <s v="Aaa0216ojhy"/>
  </r>
  <r>
    <n v="29"/>
    <s v="SUBA"/>
    <x v="3"/>
    <s v="ALTAIR"/>
    <s v="REACTIVA TU COMPRA"/>
    <s v="VIS"/>
    <n v="70"/>
    <n v="0"/>
    <s v="Ac 183 70 98 - Barrio El Camen "/>
    <s v=" "/>
    <m/>
    <m/>
  </r>
  <r>
    <n v="30"/>
    <s v="BOSA"/>
    <x v="4"/>
    <s v="LA ALEGRÍA I "/>
    <s v="OFERTA PREFERENTE"/>
    <s v="VIP"/>
    <n v="0"/>
    <n v="11"/>
    <s v="Kr 88a 92-95 sur int 3"/>
    <s v="SAN BERNARDINO XXV"/>
    <s v="https://www.google.com/maps/search/?api=1&amp;query=Carrera+88a+92+-+95+Sur+Interior+3%2C+Bogot%C3%A1%2C+Colombia"/>
    <s v="Aaa0271fsrj"/>
  </r>
  <r>
    <n v="31"/>
    <s v="BOSA"/>
    <x v="4"/>
    <s v="LA ALEGRÍA II"/>
    <s v="OFERTA PREFERENTE"/>
    <s v="VIP"/>
    <n v="0"/>
    <n v="7"/>
    <s v="Kr 88a 92-95 sur int 3"/>
    <s v="SAN BERNARDINO XXV"/>
    <s v="https://www.google.com/maps/search/?api=1&amp;query=Carrera+88a+92+-+95+Sur+Interior+3%2C+Bogot%C3%A1%2C+Colombia"/>
    <s v="Aaa0271ftft"/>
  </r>
  <r>
    <n v="32"/>
    <s v="BOSA"/>
    <x v="4"/>
    <s v="LA ALEGRÍA III"/>
    <s v="OFERTA PREFERENTE"/>
    <s v="VIP"/>
    <n v="0"/>
    <n v="2"/>
    <s v="Kr 88a 92-95 sur int 3"/>
    <s v="SAN BERNARDINO XXV"/>
    <s v="https://www.google.com/maps/search/?api=1&amp;query=Carrera+88a+92+-+95+Sur+Interior+3%2C+Bogot%C3%A1%2C+Colombia"/>
    <s v="Aaa0271ftft"/>
  </r>
  <r>
    <n v="33"/>
    <s v="BOSA"/>
    <x v="4"/>
    <s v="LA ALEGRÍA IV"/>
    <s v="OFERTA PREFERENTE"/>
    <s v="VIP"/>
    <n v="0"/>
    <n v="15"/>
    <s v="Kr 88a 92-95 sur int 3"/>
    <s v="SAN BERNARDINO XXV"/>
    <s v="https://www.google.com/maps/search/?api=1&amp;query=Carrera+88a+92+-+95+Sur+Interior+3%2C+Bogot%C3%A1%2C+Colombia"/>
    <s v="Aaa0271ftft"/>
  </r>
  <r>
    <n v="34"/>
    <s v="BOSA"/>
    <x v="4"/>
    <s v="LA ALEGRÍA V"/>
    <s v="OFERTA PREFERENTE"/>
    <s v="VIP"/>
    <n v="0"/>
    <n v="9"/>
    <s v="Kr 88a 92-95 sur int 3"/>
    <s v="SAN BERNARDINO XXV"/>
    <s v="https://www.google.com/maps/search/?api=1&amp;query=Carrera+88a+92+-+95+Sur+Interior+3%2C+Bogot%C3%A1%2C+Colombia"/>
    <s v="Aaa0271fsrj"/>
  </r>
  <r>
    <n v="35"/>
    <s v="BOSA"/>
    <x v="4"/>
    <s v="LA UNIÓN I"/>
    <s v="OFERTA PREFERENTE"/>
    <s v="VIS"/>
    <n v="13"/>
    <n v="0"/>
    <s v="Kr 88a 92-95 sur int 3"/>
    <s v="SAN BERNARDINO XXV"/>
    <s v="https://www.google.com/maps/search/?api=1&amp;query=Carrera+88a+92+-+95+Sur+Interior+3%2C+Bogot%C3%A1%2C+Colombia"/>
    <s v="Aaa0274xlnx"/>
  </r>
  <r>
    <n v="36"/>
    <s v="BOSA"/>
    <x v="4"/>
    <s v="LA UNIÓN II"/>
    <s v="OFERTA PREFERENTE"/>
    <s v="VIS"/>
    <n v="25"/>
    <n v="0"/>
    <s v="Kr 88a 92-95 sur int 3"/>
    <s v="SAN BERNARDINO XXV"/>
    <s v="https://www.google.com/maps/search/?api=1&amp;query=Carrera+88a+92+-+95+Sur+Interior+3%2C+Bogot%C3%A1%2C+Colombia"/>
    <s v="Aaa0271ftft"/>
  </r>
  <r>
    <n v="37"/>
    <s v="BOSA"/>
    <x v="4"/>
    <s v="LA GRATITUD I"/>
    <s v="OFERTA PREFERENTE"/>
    <s v="VIS"/>
    <n v="6"/>
    <n v="0"/>
    <s v="Kr 88a 92-95 sur int 3"/>
    <s v="SAN BERNARDINO XXV"/>
    <s v="https://www.google.com/maps/search/?api=1&amp;query=Carrera+88a+92+-+95+Sur+Interior+3%2C+Bogot%C3%A1%2C+Colombia"/>
    <s v="Aaa0265msxs"/>
  </r>
  <r>
    <n v="38"/>
    <s v="BOSA"/>
    <x v="4"/>
    <s v="LA GRATITUD II"/>
    <s v="OFERTA PREFERENTE"/>
    <s v="VIS"/>
    <n v="2"/>
    <n v="0"/>
    <s v="Kr 88a 92-95 sur int 3"/>
    <s v="SAN BERNARDINO XXV"/>
    <s v="https://www.google.com/maps/search/?api=1&amp;query=Carrera+88a+92+-+95+Sur+Interior+3%2C+Bogot%C3%A1%2C+Colombia"/>
    <s v="Aaa0274xlnx"/>
  </r>
  <r>
    <n v="39"/>
    <s v="BOSA"/>
    <x v="4"/>
    <s v="LA GRATITUD IV"/>
    <s v="OFERTA PREFERENTE"/>
    <s v="VIS"/>
    <n v="5"/>
    <n v="0"/>
    <s v="Cra. 88 A No. 92 - 95 Sur"/>
    <s v="SAN BERNARDINO XXV"/>
    <s v="https://www.google.com/maps/search/?api=1&amp;query=Carrera.+88+A+%23+92+-+95+Sur%2C+Bogot%C3%A1%2C+Colombia"/>
    <s v="Aaa0274xlnx"/>
  </r>
  <r>
    <n v="40"/>
    <s v="SAN CRISTÓBAL"/>
    <x v="4"/>
    <s v="MURALES DISTRITO ARTÍSTICO"/>
    <s v="OFERTA PREFERENTE"/>
    <s v="VIS"/>
    <n v="2"/>
    <n v="0"/>
    <s v="CALLE 1 # 6 - 39"/>
    <s v="LAS BRISAS"/>
    <s v="https://www.google.com/maps/search/?api=1&amp;query=Calle+1+%23+6+-+39%2C+Bogot%C3%A1%2C+Colombia"/>
    <s v="AAA0000APNX"/>
  </r>
  <r>
    <n v="41"/>
    <s v="RAFAEL URIBE"/>
    <x v="5"/>
    <s v="MOLINO CARACAS"/>
    <s v="OFERTA PREFERENTE"/>
    <s v="VIS"/>
    <n v="151"/>
    <n v="0"/>
    <s v="CALLE 50 A SUR # 10 A - 03"/>
    <s v="MOLINOS"/>
    <s v="https://www.google.com/maps/search/?api=1&amp;query=Calle+50+A+Sur+%23+10+A+-+03%2C+Bogot%C3%A1%2C+Colombia"/>
    <s v="AAA0266URDE"/>
  </r>
  <r>
    <n v="42"/>
    <s v="BOSA"/>
    <x v="5"/>
    <s v="RONDA DE VERANO"/>
    <s v="OFERTA PREFERENTE"/>
    <s v="VIS"/>
    <n v="90"/>
    <n v="0"/>
    <s v="CALLE 69 C SUR # 84 - 56"/>
    <s v="ISLANDIA"/>
    <s v="https://www.google.com/maps/search/?api=1&amp;query=Calle+69+C+Sur+%23+84+-+56%2C+Bogot%C3%A1%2C+Colombia"/>
    <s v="AAA0279LHRU"/>
  </r>
  <r>
    <n v="43"/>
    <s v="LOS MARTIRES "/>
    <x v="5"/>
    <s v="NEXO 119"/>
    <s v="OFERTA PREFERENTE"/>
    <s v="VIS"/>
    <n v="2"/>
    <n v="0"/>
    <s v="CRA 119 N° 15C - 60"/>
    <s v="EL CHARCO"/>
    <s v="https://www.google.com/maps/search/?api=1&amp;query=Carrera+119+%23+15C+-+60%2C+Bogot%C3%A1%2C+Colombia"/>
    <s v="AAA0294ZYCX"/>
  </r>
  <r>
    <n v="44"/>
    <s v="KENNEDY"/>
    <x v="5"/>
    <s v="TERRA CASTILLA "/>
    <s v="REACTIVA TU COMPRA"/>
    <s v="VIS"/>
    <n v="10"/>
    <n v="0"/>
    <s v="Cl 56 A Sur 88 G 20"/>
    <s v=" "/>
    <s v="https://www.google.com/maps/search/?api=1&amp;query=Calle+56+A+Sur+88+G+20%2C+Bogot%C3%A1%2C+Colombia"/>
    <m/>
  </r>
  <r>
    <n v="45"/>
    <s v="FONTIBÓN "/>
    <x v="5"/>
    <s v="ESTACIÓN FONTIBÓN "/>
    <s v="REACTIVA TU COMPRA"/>
    <s v="VIS"/>
    <n v="10"/>
    <n v="0"/>
    <s v="Kr 135 17 88"/>
    <s v=" "/>
    <s v="https://www.google.com/maps/search/?api=1&amp;query=Carrera+135+17+88%2C+Bogot%C3%A1%2C+Colombia"/>
    <m/>
  </r>
  <r>
    <n v="46"/>
    <s v="RAFAEL URIBE"/>
    <x v="5"/>
    <s v="MOLINOS CARACAS "/>
    <s v="REACTIVA TU COMPRA"/>
    <s v="VIS"/>
    <n v="43"/>
    <n v="0"/>
    <s v="Kr 10 50 A 25 Sur"/>
    <s v=" "/>
    <s v="https://www.google.com/maps/search/?api=1&amp;query=Carrera+10+50+A+25+Sur%2C+Bogot%C3%A1%2C+Colombia"/>
    <m/>
  </r>
  <r>
    <n v="47"/>
    <s v="BOSA"/>
    <x v="5"/>
    <s v="RONDA DE VERANO"/>
    <s v="REACTIVA TU COMPRA"/>
    <s v="VIS"/>
    <n v="5"/>
    <n v="0"/>
    <s v="Cl 69 C Sur 84 40"/>
    <s v=" "/>
    <s v="https://www.google.com/maps/search/?api=1&amp;query=Calle+69+C+Sur+84+40%2C+Bogot%C3%A1%2C+Colombia"/>
    <m/>
  </r>
  <r>
    <n v="48"/>
    <s v="FONTIBÓN "/>
    <x v="5"/>
    <s v="MORATTI"/>
    <s v="REACTIVA TU COMPRA"/>
    <s v="VIS"/>
    <n v="5"/>
    <n v="0"/>
    <s v="Kr 96 C 161 76"/>
    <s v=" "/>
    <s v="https://www.google.com/maps/search/?api=1&amp;query=Carrera+96+C+161+76%2C+Bogot%C3%A1%2C+Colombia"/>
    <m/>
  </r>
  <r>
    <n v="49"/>
    <s v="USAQUEN "/>
    <x v="5"/>
    <s v="BOREAS 2"/>
    <s v="OFERTA PREFERENTE"/>
    <s v="VIS"/>
    <n v="100"/>
    <n v="0"/>
    <s v="CALLE 175 # 22 - 10"/>
    <m/>
    <m/>
    <s v="AAA0116PKUH"/>
  </r>
  <r>
    <n v="50"/>
    <s v="USME "/>
    <x v="6"/>
    <s v="EL CAMPO"/>
    <s v="OFERTA PREFERENTE"/>
    <s v="VIS"/>
    <n v="10"/>
    <n v="0"/>
    <s v="Cl 117 C Sur 3 B 71"/>
    <s v="BRAZUELOS OCCIDENTAL"/>
    <s v="https://www.google.com/maps/search/?api=1&amp;query=UG1+-+MZ4%2C+Bogot%C3%A1%2C+Colombia"/>
    <s v="Aaa0269rlfz"/>
  </r>
  <r>
    <n v="51"/>
    <s v="USME "/>
    <x v="6"/>
    <s v="LA CABRERA"/>
    <s v="OFERTA PREFERENTE"/>
    <s v="VIS"/>
    <n v="5"/>
    <n v="0"/>
    <s v="URBANIZACION TRES QUEBRADAS MANZANA 14"/>
    <s v="EL UVAL"/>
    <s v="https://www.google.com/maps/search/?api=1&amp;query=URBANIZACION+TRES+QUEBRADAS+MANZANA+14%2C+Bogot%C3%A1%2C+Colombia"/>
    <s v="Aaa0257ende"/>
  </r>
  <r>
    <n v="52"/>
    <s v="USME "/>
    <x v="6"/>
    <s v="EL CAMPO"/>
    <s v="REACTIVA TU COMPRA"/>
    <s v="VIS"/>
    <n v="7"/>
    <n v="0"/>
    <s v="Cl 117 C Sur 3 B 71"/>
    <s v="BRAZUELOS OCCIDENTAL"/>
    <s v="https://www.google.com/maps/search/?api=1&amp;query=Calle+117+C+Sur+3+B+71%2C+Bogot%C3%A1%2C+Colombia"/>
    <m/>
  </r>
  <r>
    <n v="53"/>
    <s v="USME "/>
    <x v="7"/>
    <s v="El Campo Et 1, 2 y 3 - Urbanización 3 Quebradas"/>
    <s v="OFERTA PREFERENTE"/>
    <s v="VIS"/>
    <n v="90"/>
    <n v="0"/>
    <s v="URBANIZACION TRES QUEBRADAS UG UNO LOTE TRES"/>
    <s v="BRAZUELOS OCCIDENTAL"/>
    <m/>
    <s v="AAA0269RLEP"/>
  </r>
  <r>
    <n v="54"/>
    <s v="USME "/>
    <x v="7"/>
    <s v="CONJUNTO RESIDENCIAL LA CABRERA ETP 2 Y 3s"/>
    <s v="OFERTA PREFERENTE"/>
    <s v="VIS"/>
    <n v="20"/>
    <n v="0"/>
    <s v="UNIDAD GESTION 1 LOTE 2"/>
    <s v="EL UVAL"/>
    <m/>
    <s v="Aaa0269rlfz"/>
  </r>
  <r>
    <n v="55"/>
    <s v="BOSA"/>
    <x v="8"/>
    <s v="PORTAL DEL CLARETIANO"/>
    <s v="OFERTA PREFERENTE"/>
    <s v="VIS"/>
    <n v="21"/>
    <n v="0"/>
    <s v="CALLE 59 S BIS A SUR No. 89 C - 20"/>
    <s v="ARGELIA II"/>
    <s v="https://www.google.com/maps/search/?api=1&amp;query=Calle+59+Sur+BIS+A+Sur+%23+89+C+-+20%2C+Bogot%C3%A1%2C+Colombia"/>
    <s v="Aaa053zalf"/>
  </r>
  <r>
    <n v="56"/>
    <s v="USME "/>
    <x v="9"/>
    <s v="CASA REAL APTOS VIP"/>
    <s v="OFERTA PREFERENTE"/>
    <s v="VIP"/>
    <n v="0"/>
    <n v="40"/>
    <s v="CALLE 78 C SUR # 10 C - 20 ESTE"/>
    <s v="BOLONIA"/>
    <s v="https://www.google.com/maps/search/?api=1&amp;query=Calle+78+C+Sur+%23+10+C+-+20+Este%2C+Bogot%C3%A1%2C+Colombia"/>
    <s v="Aaa0246tkxs"/>
  </r>
  <r>
    <n v="57"/>
    <s v="USME "/>
    <x v="9"/>
    <s v="CASA REAL APTOS VIS"/>
    <s v="OFERTA PREFERENTE"/>
    <s v="VIS"/>
    <n v="20"/>
    <n v="0"/>
    <s v="CARRERA 10 D ESTE # 76 - 55 SUR"/>
    <s v="BOLONIA"/>
    <s v="https://www.google.com/maps/search/?api=1&amp;query=Carrera+10+D+Este+%23+76+-+55+Sur%2C+Bogot%C3%A1%2C+Colombia"/>
    <s v="Aaa0246tkyn"/>
  </r>
  <r>
    <n v="58"/>
    <s v="USME "/>
    <x v="9"/>
    <s v="CASA REAL CASAS"/>
    <s v="OFERTA PREFERENTE"/>
    <s v="VIS"/>
    <n v="9"/>
    <n v="0"/>
    <s v="CALLE 79 SUR 11 - 60 ESTE"/>
    <s v="YOMASA"/>
    <s v="https://www.google.com/maps/search/?api=1&amp;query=Calle+79+Sur+11+-+60+Este%2C+Bogot%C3%A1%2C+Colombia"/>
    <s v="Aaa0246teaw"/>
  </r>
  <r>
    <n v="59"/>
    <s v="FONTIBÓN "/>
    <x v="10"/>
    <s v="ALMENDRO APARTAMENTOS"/>
    <s v="REACTIVA TU COMPRA"/>
    <s v="VIS"/>
    <n v="80"/>
    <n v="0"/>
    <s v="Ac 17 120 90"/>
    <s v="https://www.google.com/maps/place/Cl.+17+%23120-90,+Fontib%C3%B3n,+Bogot%C3%A1,+Cundinamarca/@4.6869539,-74.161907,17z/data=!3m1!4b1!4m6!3m5!1s0x8e3f9ce7d8ebabe9:0xd6db4bd0cc76b919!8m2!3d4.6869539!4d-74.1593321!16s%2Fg%2F11qbbcnql1?entry=ttu&amp;g_ep=EgoyMDI2MDYyMy4wIKXMDSoASAFQAw%3D%3D"/>
    <s v="https://www.google.com/maps/search/?api=1&amp;query=Avenida+Calle+17+120+90%2C+Bogot%C3%A1%2C+Colombia"/>
    <m/>
  </r>
  <r>
    <n v="60"/>
    <s v="RAFAEL URIBE"/>
    <x v="10"/>
    <s v="CÚSPIDE"/>
    <s v="REACTIVA TU COMPRA"/>
    <s v="VIS"/>
    <n v="30"/>
    <n v="0"/>
    <s v="Cl 48 K Sur 3 F 16"/>
    <s v=" https://www.google.com/maps/place/Cl.+48k+Sur+%233,+Bogot%C3%A1/@4.5541416,-74.1102025,16.25z/data=!4m6!3m5!1s0x8e3f98a501fdd43d:0x9dc08c220ac17d17!8m2!3d4.5556177!4d-74.1093246!16s%2Fg%2F11frtxffjs?entry=ttu&amp;g_ep=EgoyMDI2MDYyMy4wIKXMDSoASAFQAw%3D%3D"/>
    <s v="https://www.google.com/maps/search/?api=1&amp;query=Calle+48+K+Sur+3+F+16%2C+Bogot%C3%A1%2C+Colombia"/>
    <m/>
  </r>
  <r>
    <n v="61"/>
    <s v="BOSA"/>
    <x v="11"/>
    <s v="VALENTI"/>
    <s v="REACTIVA TU COMPRA"/>
    <s v="VIS"/>
    <n v="4"/>
    <n v="0"/>
    <s v="KR 93 #50 54 SUR"/>
    <s v=" "/>
    <s v="https://www.google.com/maps/search/?api=1&amp;query=Carrera+93+%23+50+54+Sur%2C+Bogot%C3%A1%2C+Colombia"/>
    <m/>
  </r>
  <r>
    <n v="62"/>
    <s v="FONTIBÓN "/>
    <x v="12"/>
    <s v="TURIN"/>
    <s v="OFERTA PREFERENTE"/>
    <s v="VIS-VIP"/>
    <n v="20"/>
    <n v="0"/>
    <s v="AVENIDA CRA 116 # 22 - 17"/>
    <s v="Brisas Aldea Fontibón"/>
    <s v="https://www.google.com/maps/search/?api=1&amp;query=Avenida+Carrera+116+%23+22+-+17%2C+Bogot%C3%A1%2C+Colombia"/>
    <s v="AAA0080CZCN"/>
  </r>
  <r>
    <n v="63"/>
    <s v="FONTIBÓN "/>
    <x v="12"/>
    <s v="VILAMONTE ETAPA 1"/>
    <s v="OFERTA PREFERENTE"/>
    <s v="VIP"/>
    <n v="0"/>
    <n v="62"/>
    <s v="CARRERA 96 G 17 B 49"/>
    <s v="VILLEMAR"/>
    <m/>
    <s v="AAA0160ANKL"/>
  </r>
  <r>
    <n v="64"/>
    <s v="FONTIBÓN "/>
    <x v="12"/>
    <s v="VILAMONTE ETAPA 1"/>
    <s v="OFERTA PREFERENTE"/>
    <s v="VIS"/>
    <n v="48"/>
    <n v="0"/>
    <s v="CARRERA 96 G 17 B 49"/>
    <s v="VILLEMAR"/>
    <m/>
    <s v="AAA0160ANKL"/>
  </r>
  <r>
    <n v="65"/>
    <s v="BOSA"/>
    <x v="13"/>
    <s v="MONTECIELO I"/>
    <s v="REACTIVA TU COMPRA"/>
    <s v="VIS"/>
    <n v="26"/>
    <n v="0"/>
    <s v="Cl 71 A Sur 83 B 11 Int 1"/>
    <s v=" "/>
    <s v="https://www.google.com/maps/search/?api=1&amp;query=Calle+71+A+Sur+83+B+11+Interior+1%2C+Bogot%C3%A1%2C+Colombia"/>
    <m/>
  </r>
  <r>
    <n v="66"/>
    <s v="BOSA"/>
    <x v="13"/>
    <s v="MONTECIELO II"/>
    <s v="REACTIVA TU COMPRA"/>
    <s v="VIS"/>
    <n v="51"/>
    <n v="0"/>
    <s v="Cl 71 A Sur 83 B 25"/>
    <s v=" "/>
    <s v="https://www.google.com/maps/search/?api=1&amp;query=Calle+71+A+Sur+83+B+25%2C+Bogot%C3%A1%2C+Colombia"/>
    <m/>
  </r>
  <r>
    <n v="67"/>
    <s v="BOSA"/>
    <x v="14"/>
    <s v="ENKO SALITRE"/>
    <s v="OFERTA PREFERENTE"/>
    <s v="VIS"/>
    <n v="98"/>
    <n v="0"/>
    <s v="AVENIDA CARRERA 68 # 19 - 52"/>
    <s v="SALITRE"/>
    <s v="https://www.google.com/maps/search/?api=1&amp;query=Avenida+Carrera+68+%23+19+-+52%2C+Bogot%C3%A1%2C+Colombia"/>
    <s v="AAA0257TODE"/>
  </r>
  <r>
    <n v="68"/>
    <s v="SAN CRISTOBAL"/>
    <x v="15"/>
    <s v="RESERVA DEL BOSQUE ET I Y II"/>
    <s v="REACTIVA TU COMPRA"/>
    <s v="VIS"/>
    <n v="77"/>
    <n v="0"/>
    <s v="Kr 11 Este 36 F 46 Sur "/>
    <s v=" "/>
    <m/>
    <m/>
  </r>
  <r>
    <n v="69"/>
    <s v="SANTAFÉ "/>
    <x v="16"/>
    <s v="METRO 22"/>
    <s v="OFERTA PREFERENTE"/>
    <s v="VIS"/>
    <n v="35"/>
    <n v="0"/>
    <s v="CARRERA 13 A # 20 - 70"/>
    <s v="ALAMEDA"/>
    <s v="https://www.google.com/maps/search/?api=1&amp;query=Carrera+13+A+%23+20+-+70%2C+Bogot%C3%A1%2C+Colombia"/>
    <s v="AAA0029HZXS"/>
  </r>
  <r>
    <n v="70"/>
    <s v="SAN CRISTOBAL"/>
    <x v="17"/>
    <s v="ARBOLEDA 1 Y 2 "/>
    <s v="REACTIVA TU COMPRA"/>
    <s v="VIS"/>
    <n v="100"/>
    <n v="0"/>
    <s v="KR 15 Este, Cra. 15 #CL 47-02, Bogotá"/>
    <s v=" https://www.google.com/maps/place/Conjunto+Residencial+La+Arboleda+Colsubsidio/@4.5360499,-74.0837315,17z/data=!4m14!1m7!3m6!1s0x8e3fa30012e0b0e3:0xfe38fac96f58d3df!2sConjunto+Residencial+La+Arboleda+Colsubsidio!8m2!3d4.5357835!4d-74.0831813!16s%2Fg%2F11lz1r64rg!3m5!1s0x8e3fa30012e0b0e3:0xfe38fac96f58d3df!8m2!3d4.5357835!4d-74.0831813!16s%2Fg%2F11lz1r64rg?entry=ttu&amp;g_ep=EgoyMDI2MDYyMy4wIKXMDSoASAFQAw%3D%3D"/>
    <s v="https://www.google.com/maps/search/?api=1&amp;query=Carrera+15+Este%2C+Carrera.+15+%23+Calle+47+-+02%2C+Bogot%C3%A1"/>
    <m/>
  </r>
  <r>
    <n v="71"/>
    <s v="SUBA"/>
    <x v="18"/>
    <s v="TURPIALES  DE CANTOVAL"/>
    <s v="REACTIVA TU COMPRA"/>
    <s v="VIS"/>
    <n v="24"/>
    <s v=" "/>
    <s v="Carrera 7 con Calle 210, Usaquén, Bogotá."/>
    <s v=" "/>
    <s v="https://www.google.com/maps/search/?api=1&amp;query=Carrera+7+con+Calle+210%2C+Usaqu%C3%A9n%2C+Bogot%C3%A1."/>
    <m/>
  </r>
  <r>
    <n v="72"/>
    <s v="SUBA"/>
    <x v="18"/>
    <s v="TINGUAS DE CANTOVAL "/>
    <s v="REACTIVA TU COMPRA"/>
    <s v="VIS"/>
    <n v="10"/>
    <s v=" "/>
    <s v="Carrera 7 con Calle 210, Usaquén, Bogotá."/>
    <s v=" "/>
    <s v="https://www.google.com/maps/search/?api=1&amp;query=Carrera+7+con+Calle+210%2C+Usaqu%C3%A9n%2C+Bogot%C3%A1."/>
    <m/>
  </r>
  <r>
    <n v="73"/>
    <s v="RAFAEL URIBE"/>
    <x v="19"/>
    <s v="PARQUE ESTACIÓN"/>
    <s v="REACTIVA TU COMPRA"/>
    <s v="VIS"/>
    <n v="54"/>
    <n v="0"/>
    <s v="CALLE 51 SUR #13C 54"/>
    <s v=" "/>
    <s v="https://www.google.com/maps/search/?api=1&amp;query=Calle+51+Sur+%23+13C+54%2C+Bogot%C3%A1%2C+Colombia"/>
    <m/>
  </r>
  <r>
    <n v="74"/>
    <s v="CIUDAD BOLIVAR "/>
    <x v="20"/>
    <s v="TORRES DEL PORTAL"/>
    <s v="REACTIVA TU COMPRA"/>
    <s v="VIS"/>
    <n v="51"/>
    <n v="0"/>
    <s v="TV 73B #57R 89 SUR"/>
    <s v=" "/>
    <s v="https://www.google.com/maps/search/?api=1&amp;query=Transversal+73B+%23+57R+89+Sur%2C+Bogot%C3%A1%2C+Colombia"/>
    <m/>
  </r>
  <r>
    <n v="75"/>
    <s v="Fontibón"/>
    <x v="21"/>
    <s v="TORRES DE SAN SILVESTRE 11 UNIDADES"/>
    <s v="OFERTA PREFERENTE"/>
    <s v="VIP"/>
    <n v="8"/>
    <n v="2"/>
    <s v="CALLE 15 A #  123 - 68"/>
    <s v="LA CABANA FONTIBON"/>
    <m/>
    <s v="AAA0144DMYX"/>
  </r>
  <r>
    <n v="76"/>
    <s v="RAFAEL URIBE"/>
    <x v="21"/>
    <s v="EQO 48 350U"/>
    <s v="OFERTA PREFERENTE"/>
    <s v="VIP"/>
    <n v="98"/>
    <n v="2"/>
    <s v="CALLE 48 SUR # 5 F 30"/>
    <s v="Puerto Rico / Bosques la Hacienda"/>
    <m/>
    <s v="AAA0170RRNN"/>
  </r>
  <r>
    <n v="77"/>
    <s v="USME "/>
    <x v="22"/>
    <s v="SUE NATURA"/>
    <s v="REACTIVA TU COMPRA"/>
    <s v="VIS"/>
    <n v="70"/>
    <n v="0"/>
    <s v="Tv 3 H 69 11 Sur"/>
    <s v=" https://www.google.com/maps/place/Conjunto+residencial+SUE+Natura/@4.5241045,-74.1252302,17z/data=!3m1!4b1!4m6!3m5!1s0x8e3fa30052887ceb:0x33fefa33f551d3e2!8m2!3d4.5241045!4d-74.1226553!16s%2Fg%2F11n43wgklh?entry=ttu&amp;g_ep=EgoyMDI2MDYyMy4wIKXMDSoASAFQAw%3D%3D"/>
    <s v="https://www.google.com/maps/search/?api=1&amp;query=Transversal+3+H+69+11+Sur%2C+Bogot%C3%A1%2C+Colombia"/>
    <m/>
  </r>
  <r>
    <n v="78"/>
    <s v="USAQUEN "/>
    <x v="22"/>
    <s v="TORREVIDE VIP"/>
    <s v="OFERTA PREFERENTE"/>
    <s v="VIP"/>
    <n v="0"/>
    <n v="2"/>
    <s v="Calle 183 No. 13 - 50"/>
    <s v="VERBENAL SAN ANTONIO"/>
    <s v="https://www.google.com/maps/search/?api=1&amp;query=Calle+183+%23+13+-+50%2C+Bogot%C3%A1%2C+Colombia"/>
    <s v="Aaa0115xhhk"/>
  </r>
  <r>
    <n v="79"/>
    <s v="KENNEDY"/>
    <x v="22"/>
    <s v="POINT APARTAMENTOS"/>
    <s v="OFERTA PREFERENTE"/>
    <s v="VIP"/>
    <n v="59"/>
    <n v="11"/>
    <s v="CALLE 25 SUR # 70 B - 34"/>
    <s v="LOS FUNDADORES "/>
    <m/>
    <s v="AAA0041MKYN"/>
  </r>
  <r>
    <n v="80"/>
    <s v="SUBA"/>
    <x v="22"/>
    <s v="ALMORADA"/>
    <s v="OFERTA PREFERENTE"/>
    <s v="VIS"/>
    <n v="40"/>
    <n v="0"/>
    <s v="CALLE 139 # 96  66"/>
    <s v="SAN PEDRO "/>
    <m/>
    <s v="AAA0131JAPP"/>
  </r>
  <r>
    <n v="81"/>
    <s v="FONTIBÓN "/>
    <x v="23"/>
    <s v="ARAGÓN "/>
    <s v="REACTIVA TU COMPRA"/>
    <s v="VIS"/>
    <n v="110"/>
    <n v="0"/>
    <s v="Cl 17 D 123 A 5"/>
    <s v=" https://www.google.com/maps/place/Ced+Antonio+Van+Uden+Sede+A/@4.6885074,-74.1588157,2550a,75y,101.35h,110.53t/data=!3m7!1e1!3m5!1srXexW3t0a0KwTUswcsymTg!2e0!6shttps:%2F%2Fstreetviewpixels-pa.googleapis.com%2Fv1%2Fthumbnail%3Fcb_client%3Dmaps_sv.tactile%26w%3D900%26h%3D600%26pitch%3D-20.528805253186235%26panoid%3DrXexW3t0a0KwTUswcsymTg%26yaw%3D101.34716514534286!7i16384!8i8192!4m16!1m9!3m8!1s0x8e3f9cc2b1e5194f:0x74906a8c558f09bb!2sCl.+17d+%23123B-54,+Bogot%C3%A1!3b1!8m2!3d4.6892456!4d-74.158808!10e5!16s%2Fg%2F11jtygffvm!3m5!1s0x8e3f9cc2ae986791:0x5828b39a7a010268!8m2!3d4.6890105!4d-74.1586203!16s%2Fg%2F11b7q4xkn6?entry=ttu&amp;g_ep=EgoyMDI2MDYyMy4wIKXMDSoASAFQAw%3D%3D"/>
    <s v="https://www.google.com/maps/search/?api=1&amp;query=Calle+17+D+123+A%2C+Bogot%C3%A1%2C+Colombia"/>
    <m/>
  </r>
  <r>
    <n v="82"/>
    <s v="BOSA"/>
    <x v="24"/>
    <s v="TORRES DE ALTAMIRA"/>
    <s v="REACTIVA TU COMPRA"/>
    <s v="VIS"/>
    <n v="53"/>
    <n v="0"/>
    <s v="Calle 59B sur # 86A 15"/>
    <s v=" "/>
    <s v="https://www.google.com/maps/search/?api=1&amp;query=Calle+59B+Sur+%23+86A+15%2C+Bogot%C3%A1%2C+Colombia"/>
    <m/>
  </r>
  <r>
    <n v="83"/>
    <s v="SAN CRISTOBAL"/>
    <x v="24"/>
    <s v="RESERVAS DEL CEDRO"/>
    <s v="REACTIVA TU COMPRA"/>
    <s v="VIS"/>
    <n v="23"/>
    <n v="0"/>
    <s v="Cra 12 este # 64A - 67 sur"/>
    <s v=" "/>
    <s v="https://www.google.com/maps/search/?api=1&amp;query=Carrera+12+Este+%23+64A+-+67+Sur%2C+Bogot%C3%A1%2C+Colombia"/>
    <m/>
  </r>
  <r>
    <n v="84"/>
    <s v="SAN CRISTOBAL"/>
    <x v="24"/>
    <s v="RESERVAS DEL ROBLE"/>
    <s v="REACTIVA TU COMPRA"/>
    <s v="VIS"/>
    <n v="60"/>
    <n v="0"/>
    <s v="Cra 12 este # 64A - 49 sur"/>
    <s v=" "/>
    <s v="https://www.google.com/maps/search/?api=1&amp;query=Carrera+12+Este+%23+64A+-+49+Sur%2C+Bogot%C3%A1%2C+Colombia"/>
    <m/>
  </r>
  <r>
    <n v="85"/>
    <s v="PUENTE ARANDA "/>
    <x v="25"/>
    <s v="TORRE FARFALA "/>
    <s v="REACTIVA TU COMPRA"/>
    <s v="VIS"/>
    <n v="15"/>
    <n v="0"/>
    <s v="KR 18C 25 34 SUR"/>
    <s v=" "/>
    <s v="https://www.google.com/maps/search/?api=1&amp;query=Carrera+18C+25+34+Sur%2C+Bogot%C3%A1%2C+Colombia"/>
    <m/>
  </r>
  <r>
    <n v="86"/>
    <s v="SAN CRISTOBAL"/>
    <x v="26"/>
    <s v="MULTIFAMILIAR ATENAS"/>
    <s v="REACTIVA TU COMPRA"/>
    <s v="VIS"/>
    <n v="7"/>
    <n v="0"/>
    <s v="Calle 36h sur #3a-64 Este"/>
    <s v=" "/>
    <s v="https://www.google.com/maps/search/?api=1&amp;query=Calle+36h+Sur+%23+3a+-+64+Este%2C+Bogot%C3%A1%2C+Colombia"/>
    <m/>
  </r>
  <r>
    <n v="87"/>
    <s v="SAN CRISTOBAL"/>
    <x v="27"/>
    <s v="MIRADOR DE LA RESERVA"/>
    <s v="REACTIVA TU COMPRA"/>
    <s v="VIS"/>
    <n v="68"/>
    <n v="0"/>
    <s v="Cl 36 B Sur 10 B 4 Este"/>
    <s v=" "/>
    <s v="https://www.google.com/maps/search/?api=1&amp;query=Calle+36+B+Sur+10+B+4+Este%2C+Bogot%C3%A1%2C+Colombia"/>
    <m/>
  </r>
  <r>
    <n v="88"/>
    <s v="SAN CRISTOBAL"/>
    <x v="28"/>
    <s v="ALTOS DE BONANZA"/>
    <s v="REACTIVA TU COMPRA"/>
    <s v="VIS"/>
    <n v="4"/>
    <n v="0"/>
    <s v="CALLE 71 A SUR No 13B - 31 ESTE"/>
    <s v=" "/>
    <s v="https://www.google.com/maps/search/?api=1&amp;query=Calle+71+A+Sur+%23+13B+-+31+Este%2C+Bogot%C3%A1%2C+Colombia"/>
    <m/>
  </r>
  <r>
    <n v="89"/>
    <s v="USME "/>
    <x v="29"/>
    <s v="AIRES DE PALERMO"/>
    <s v="REACTIVA TU COMPRA"/>
    <s v="VIS"/>
    <n v="180"/>
    <n v="0"/>
    <s v="Carrera 1 # 54 F 50 sur"/>
    <m/>
    <s v="https://www.google.com/maps/search/?api=1&amp;query=Carrera+1+%23+54+F+50+Sur%2C+Bogot%C3%A1%2C+Colombia"/>
    <s v="Etapa 1: 12 _x000a_Etapa 2: 168 "/>
  </r>
  <r>
    <n v="90"/>
    <s v="BOSA"/>
    <x v="30"/>
    <s v="PRIMAVERA 2022"/>
    <s v="OFERTA PREFERENTE"/>
    <s v="VIS"/>
    <n v="2"/>
    <n v="0"/>
    <s v="Kr 95A 78 sur"/>
    <s v="SAN BERNARDINO XXV"/>
    <s v="https://www.google.com/maps/search/?api=1&amp;query=Carrera+95A+78+Sur%2C+Bogot%C3%A1%2C+Colombia"/>
    <s v="Aaa140ewlf"/>
  </r>
  <r>
    <n v="91"/>
    <s v="BOSA"/>
    <x v="30"/>
    <s v="VENTURA"/>
    <s v="OFERTA PREFERENTE"/>
    <s v="VIP"/>
    <n v="0"/>
    <n v="2"/>
    <s v="Bosa Ciudadela Alegra"/>
    <s v="BOSA"/>
    <s v="https://www.google.com/maps/search/?api=1&amp;query=Bosa+Ciudadela+Alegra%2C+Bogot%C3%A1%2C+Colombia"/>
    <s v="Aaa0253mmsk"/>
  </r>
  <r>
    <n v="92"/>
    <s v="BOSA"/>
    <x v="30"/>
    <s v="CARMESÍ "/>
    <s v="OFERTA PREFERENTE"/>
    <s v="VIP"/>
    <n v="0"/>
    <n v="3"/>
    <s v="Calle 89 A Sur No. 93 D - 98"/>
    <s v="SAN BERNARDINO XVIII"/>
    <s v="https://www.google.com/maps/search/?api=1&amp;query=Calle+89+A+Sur+%23+93+D+-+98%2C+Bogot%C3%A1%2C+Colombia"/>
    <s v="Aaa0140ewlf"/>
  </r>
  <r>
    <n v="93"/>
    <s v="BOSA"/>
    <x v="30"/>
    <s v="FLORECER"/>
    <s v="OFERTA PREFERENTE"/>
    <s v="VIS"/>
    <n v="0"/>
    <n v="3"/>
    <s v="Bosa 37 - Mz 7"/>
    <s v="SAN BERNARDINO XXV"/>
    <m/>
    <s v="Aaa0140ewlf"/>
  </r>
  <r>
    <n v="94"/>
    <s v="FONTIBÓN "/>
    <x v="30"/>
    <s v="PRIMAVERA 2024"/>
    <s v="OFERTA PREFERENTE"/>
    <s v="VIS"/>
    <n v="2"/>
    <n v="0"/>
    <s v="Kr 95A 78 sur"/>
    <s v="SAN BERNARDINO XXV"/>
    <s v="https://www.google.com/maps/search/?api=1&amp;query=Carrera+95A+78+Sur%2C+Bogot%C3%A1%2C+Colombia"/>
    <s v="Aaa140ewlf"/>
  </r>
  <r>
    <n v="95"/>
    <s v="FONTIBÓN "/>
    <x v="30"/>
    <s v="Urbania Bio / Urbania Eco"/>
    <s v="REACTIVA TU COMPRA"/>
    <s v="VIS"/>
    <n v="46"/>
    <n v="0"/>
    <s v="Calle 22A No. 130 - 89"/>
    <s v="LAS BRISAS"/>
    <m/>
    <m/>
  </r>
  <r>
    <n v="96"/>
    <s v="FONTIBÓN "/>
    <x v="31"/>
    <s v="Navarra VIP "/>
    <s v="OFERTA PREFERENTE"/>
    <s v="VIP"/>
    <n v="0"/>
    <n v="56"/>
    <s v="Carrera 123 No. 13 A – 42"/>
    <s v="EL CHARCO"/>
    <s v="https://www.google.com/maps/search/?api=1&amp;query=Carrera+123+%23+13+A+-+42%2C+Bogot%C3%A1%2C+Colombia"/>
    <s v="Aaa0154mzrj"/>
  </r>
  <r>
    <n v="97"/>
    <s v="FONTIBÓN "/>
    <x v="31"/>
    <s v="Navarra VIS"/>
    <s v="OFERTA PREFERENTE"/>
    <s v="VIS"/>
    <n v="3"/>
    <n v="0"/>
    <s v="Carrera 123 No. 13 A – 42"/>
    <s v="EL CHARCO"/>
    <s v="https://www.google.com/maps/search/?api=1&amp;query=Carrera+123+%23+13+A+-+42%2C+Bogot%C3%A1%2C+Colombia"/>
    <s v="Aaa0154mzrj"/>
  </r>
  <r>
    <n v="98"/>
    <s v="SUBA"/>
    <x v="32"/>
    <s v="ELEMENTUM RESERVA RESIDENCIAL"/>
    <s v="REACTIVA TU COMPRA"/>
    <s v="VIS"/>
    <n v="4"/>
    <n v="0"/>
    <s v="Kr 97 A 158 80"/>
    <s v=" "/>
    <s v="https://www.google.com/maps/search/?api=1&amp;query=Carrera+97+A+158+80%2C+Bogot%C3%A1%2C+Colombia"/>
    <s v="Buscar espacio - volanteo"/>
  </r>
  <r>
    <n v="99"/>
    <s v="PUENTE ARANDA "/>
    <x v="33"/>
    <s v="SOLERA 13"/>
    <s v="OFERTA PREFERENTE"/>
    <s v="VIS"/>
    <n v="30"/>
    <n v="0"/>
    <s v="AVENIDA CALLE 13 # 36 - 08"/>
    <s v="ZONA INDUSTRIAL"/>
    <m/>
    <s v="AAA0267TDPA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88F10D0-AA33-41D4-8968-33358D4B017F}" name="TablaDinámica1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C38" firstHeaderRow="0" firstDataRow="1" firstDataCol="1"/>
  <pivotFields count="12">
    <pivotField showAll="0"/>
    <pivotField showAll="0"/>
    <pivotField axis="axisRow" showAll="0">
      <items count="35">
        <item x="0"/>
        <item x="26"/>
        <item x="2"/>
        <item x="15"/>
        <item x="11"/>
        <item x="32"/>
        <item x="21"/>
        <item x="3"/>
        <item x="33"/>
        <item x="30"/>
        <item x="31"/>
        <item x="12"/>
        <item x="17"/>
        <item x="18"/>
        <item x="13"/>
        <item x="10"/>
        <item x="19"/>
        <item x="22"/>
        <item x="7"/>
        <item x="1"/>
        <item x="5"/>
        <item x="24"/>
        <item x="4"/>
        <item x="27"/>
        <item x="25"/>
        <item x="6"/>
        <item x="28"/>
        <item x="14"/>
        <item x="29"/>
        <item x="23"/>
        <item x="16"/>
        <item x="20"/>
        <item x="8"/>
        <item x="9"/>
        <item t="default"/>
      </items>
    </pivotField>
    <pivotField showAll="0"/>
    <pivotField showAll="0"/>
    <pivotField showAll="0"/>
    <pivotField dataField="1" showAll="0"/>
    <pivotField dataField="1" showAll="0"/>
    <pivotField showAll="0"/>
    <pivotField showAll="0"/>
    <pivotField showAll="0"/>
    <pivotField showAll="0"/>
  </pivotFields>
  <rowFields count="1">
    <field x="2"/>
  </rowFields>
  <rowItems count="3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 t="grand">
      <x/>
    </i>
  </rowItems>
  <colFields count="1">
    <field x="-2"/>
  </colFields>
  <colItems count="2">
    <i>
      <x/>
    </i>
    <i i="1">
      <x v="1"/>
    </i>
  </colItems>
  <dataFields count="2">
    <dataField name="Suma de VIS" fld="6" baseField="0" baseItem="0"/>
    <dataField name="Suma de VIP" fld="7" baseField="2" baseItem="6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86" dT="2026-06-25T22:13:24.11" personId="{655D4C92-9A66-4A7E-BEC9-2450BD02E733}" id="{5501AA9A-3220-42A3-B5CA-9DC46C0AF52F}">
    <text>Comparten STAND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google.com/maps/place/Cl.+235+%2352-50,+Bogot%C3%A1/@4.8117824,-74.0469865,870m/data=!3m2!1e3!4b1!4m6!3m5!1s0x8e3f872d40e7accb:0x8837fda485f9a338!8m2!3d4.8117824!4d-74.0444116!16s%2Fg%2F11twbzp2sp!5m1!1e1?entry=ttu&amp;g_ep=EgoyMDI2MDYyMy4wIKXMDSoASAFQAw%3D%3D" TargetMode="External"/><Relationship Id="rId7" Type="http://schemas.microsoft.com/office/2017/10/relationships/threadedComment" Target="../threadedComments/threadedComment1.xml"/><Relationship Id="rId2" Type="http://schemas.openxmlformats.org/officeDocument/2006/relationships/hyperlink" Target="https://www.google.com/maps/place/Cl.+48k+Sur+%233,+Bogot%C3%A1/@4.5541416,-74.1102025,16.25z/data=!4m6!3m5!1s0x8e3f98a501fdd43d:0x9dc08c220ac17d17!8m2!3d4.5556177!4d-74.1093246!16s%2Fg%2F11frtxffjs?entry=ttu&amp;g_ep=EgoyMDI2MDYyMy4wIKXMDSoASAFQAw%3D%3D" TargetMode="External"/><Relationship Id="rId1" Type="http://schemas.openxmlformats.org/officeDocument/2006/relationships/hyperlink" Target="https://www.google.com/maps/place/Cl.+17+%23120-90,+Fontib%C3%B3n,+Bogot%C3%A1,+Cundinamarca/@4.6869539,-74.161907,17z/data=!3m1!4b1!4m6!3m5!1s0x8e3f9ce7d8ebabe9:0xd6db4bd0cc76b919!8m2!3d4.6869539!4d-74.1593321!16s%2Fg%2F11qbbcnql1?entry=ttu&amp;g_ep=EgoyMDI2MDYyMy4wIKXMDSoASAFQAw%3D%3D" TargetMode="External"/><Relationship Id="rId6" Type="http://schemas.openxmlformats.org/officeDocument/2006/relationships/comments" Target="../comments1.xml"/><Relationship Id="rId5" Type="http://schemas.openxmlformats.org/officeDocument/2006/relationships/vmlDrawing" Target="../drawings/vmlDrawing1.vml"/><Relationship Id="rId4" Type="http://schemas.openxmlformats.org/officeDocument/2006/relationships/hyperlink" Target="https://www.google.com/maps/place/Cl.+235+%2352-50,+Bogot%C3%A1/@4.8117824,-74.0469865,870m/data=!3m2!1e3!4b1!4m6!3m5!1s0x8e3f872d40e7accb:0x8837fda485f9a338!8m2!3d4.8117824!4d-74.0444116!16s%2Fg%2F11twbzp2sp!5m1!1e1?entry=ttu&amp;g_ep=EgoyMDI2MDYyMy4wIKXMDSoASAFQAw%3D%3D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2"/>
  <sheetViews>
    <sheetView tabSelected="1" zoomScale="50" zoomScaleNormal="50" workbookViewId="0">
      <pane ySplit="1" topLeftCell="A2" activePane="bottomLeft" state="frozen"/>
      <selection pane="bottomLeft" activeCell="E5" sqref="E5"/>
    </sheetView>
  </sheetViews>
  <sheetFormatPr baseColWidth="10" defaultColWidth="8.88671875" defaultRowHeight="15" customHeight="1" x14ac:dyDescent="0.3"/>
  <cols>
    <col min="1" max="1" width="9.109375" style="19"/>
    <col min="2" max="2" width="25.21875" style="4" customWidth="1"/>
    <col min="3" max="3" width="36.5546875" style="4" bestFit="1" customWidth="1"/>
    <col min="4" max="4" width="31.44140625" style="4" customWidth="1"/>
    <col min="5" max="5" width="25.5546875" style="4" bestFit="1" customWidth="1"/>
    <col min="6" max="6" width="8.88671875" style="4" customWidth="1"/>
    <col min="7" max="8" width="8.88671875" style="19" customWidth="1"/>
    <col min="9" max="9" width="36.5546875" style="4" bestFit="1" customWidth="1"/>
    <col min="10" max="10" width="32.88671875" style="4" customWidth="1"/>
    <col min="11" max="11" width="48.88671875" style="4" customWidth="1"/>
    <col min="12" max="12" width="23" style="4" bestFit="1" customWidth="1"/>
    <col min="13" max="13" width="36.5546875" style="4" bestFit="1" customWidth="1"/>
    <col min="14" max="16384" width="8.88671875" style="4"/>
  </cols>
  <sheetData>
    <row r="1" spans="1:12" ht="14.4" x14ac:dyDescent="0.3">
      <c r="A1" s="1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36" t="s">
        <v>6</v>
      </c>
      <c r="H1" s="36" t="s">
        <v>7</v>
      </c>
      <c r="I1" s="3" t="s">
        <v>8</v>
      </c>
      <c r="J1" s="3" t="s">
        <v>9</v>
      </c>
      <c r="K1" s="3" t="s">
        <v>10</v>
      </c>
      <c r="L1" s="3" t="s">
        <v>11</v>
      </c>
    </row>
    <row r="2" spans="1:12" ht="43.2" x14ac:dyDescent="0.3">
      <c r="A2" s="5">
        <v>1</v>
      </c>
      <c r="B2" s="6" t="s">
        <v>12</v>
      </c>
      <c r="C2" s="6" t="s">
        <v>13</v>
      </c>
      <c r="D2" s="6" t="s">
        <v>14</v>
      </c>
      <c r="E2" s="7" t="s">
        <v>15</v>
      </c>
      <c r="F2" s="7" t="s">
        <v>6</v>
      </c>
      <c r="G2" s="37">
        <v>76</v>
      </c>
      <c r="H2" s="38">
        <v>0</v>
      </c>
      <c r="I2" s="8" t="s">
        <v>16</v>
      </c>
      <c r="J2" s="8" t="s">
        <v>17</v>
      </c>
      <c r="K2" s="9" t="s">
        <v>18</v>
      </c>
      <c r="L2" s="8" t="s">
        <v>19</v>
      </c>
    </row>
    <row r="3" spans="1:12" ht="43.2" x14ac:dyDescent="0.3">
      <c r="A3" s="5">
        <v>2</v>
      </c>
      <c r="B3" s="6" t="s">
        <v>20</v>
      </c>
      <c r="C3" s="6" t="s">
        <v>13</v>
      </c>
      <c r="D3" s="6" t="s">
        <v>21</v>
      </c>
      <c r="E3" s="7" t="s">
        <v>15</v>
      </c>
      <c r="F3" s="7" t="s">
        <v>6</v>
      </c>
      <c r="G3" s="37">
        <v>16</v>
      </c>
      <c r="H3" s="38">
        <v>0</v>
      </c>
      <c r="I3" s="8" t="s">
        <v>22</v>
      </c>
      <c r="J3" s="8" t="s">
        <v>23</v>
      </c>
      <c r="K3" s="9" t="s">
        <v>24</v>
      </c>
      <c r="L3" s="8" t="s">
        <v>25</v>
      </c>
    </row>
    <row r="4" spans="1:12" ht="100.8" x14ac:dyDescent="0.3">
      <c r="A4" s="5">
        <v>3</v>
      </c>
      <c r="B4" s="6" t="s">
        <v>26</v>
      </c>
      <c r="C4" s="6" t="s">
        <v>27</v>
      </c>
      <c r="D4" s="6" t="s">
        <v>28</v>
      </c>
      <c r="E4" s="7" t="s">
        <v>29</v>
      </c>
      <c r="F4" s="7" t="s">
        <v>6</v>
      </c>
      <c r="G4" s="38">
        <v>147</v>
      </c>
      <c r="H4" s="38">
        <v>0</v>
      </c>
      <c r="I4" s="6" t="s">
        <v>30</v>
      </c>
      <c r="J4" s="8" t="s">
        <v>384</v>
      </c>
      <c r="K4" s="31" t="s">
        <v>383</v>
      </c>
      <c r="L4" s="6"/>
    </row>
    <row r="5" spans="1:12" ht="100.8" x14ac:dyDescent="0.3">
      <c r="A5" s="5">
        <v>4</v>
      </c>
      <c r="B5" s="6" t="s">
        <v>26</v>
      </c>
      <c r="C5" s="6" t="s">
        <v>27</v>
      </c>
      <c r="D5" s="6" t="s">
        <v>32</v>
      </c>
      <c r="E5" s="7" t="s">
        <v>29</v>
      </c>
      <c r="F5" s="7" t="s">
        <v>6</v>
      </c>
      <c r="G5" s="38">
        <v>130</v>
      </c>
      <c r="H5" s="38">
        <v>0</v>
      </c>
      <c r="I5" s="6" t="s">
        <v>30</v>
      </c>
      <c r="J5" s="8" t="s">
        <v>384</v>
      </c>
      <c r="K5" s="31" t="s">
        <v>383</v>
      </c>
      <c r="L5" s="6"/>
    </row>
    <row r="6" spans="1:12" ht="100.8" x14ac:dyDescent="0.3">
      <c r="A6" s="5">
        <v>5</v>
      </c>
      <c r="B6" s="6" t="s">
        <v>26</v>
      </c>
      <c r="C6" s="6" t="s">
        <v>27</v>
      </c>
      <c r="D6" s="6" t="s">
        <v>33</v>
      </c>
      <c r="E6" s="7" t="s">
        <v>29</v>
      </c>
      <c r="F6" s="7" t="s">
        <v>6</v>
      </c>
      <c r="G6" s="38">
        <v>112</v>
      </c>
      <c r="H6" s="38">
        <v>0</v>
      </c>
      <c r="I6" s="6" t="s">
        <v>30</v>
      </c>
      <c r="J6" s="8" t="s">
        <v>384</v>
      </c>
      <c r="K6" s="31" t="s">
        <v>383</v>
      </c>
      <c r="L6" s="6"/>
    </row>
    <row r="7" spans="1:12" ht="100.8" x14ac:dyDescent="0.3">
      <c r="A7" s="5">
        <v>6</v>
      </c>
      <c r="B7" s="6" t="s">
        <v>26</v>
      </c>
      <c r="C7" s="6" t="s">
        <v>27</v>
      </c>
      <c r="D7" s="6" t="s">
        <v>34</v>
      </c>
      <c r="E7" s="7" t="s">
        <v>29</v>
      </c>
      <c r="F7" s="7" t="s">
        <v>6</v>
      </c>
      <c r="G7" s="38">
        <v>104</v>
      </c>
      <c r="H7" s="38">
        <v>0</v>
      </c>
      <c r="I7" s="6" t="s">
        <v>30</v>
      </c>
      <c r="J7" s="8" t="s">
        <v>384</v>
      </c>
      <c r="K7" s="31" t="s">
        <v>383</v>
      </c>
      <c r="L7" s="6"/>
    </row>
    <row r="8" spans="1:12" ht="100.8" x14ac:dyDescent="0.3">
      <c r="A8" s="5">
        <v>7</v>
      </c>
      <c r="B8" s="6" t="s">
        <v>26</v>
      </c>
      <c r="C8" s="6" t="s">
        <v>27</v>
      </c>
      <c r="D8" s="6" t="s">
        <v>35</v>
      </c>
      <c r="E8" s="7" t="s">
        <v>29</v>
      </c>
      <c r="F8" s="7" t="s">
        <v>6</v>
      </c>
      <c r="G8" s="38">
        <v>92</v>
      </c>
      <c r="H8" s="38">
        <v>0</v>
      </c>
      <c r="I8" s="6" t="s">
        <v>30</v>
      </c>
      <c r="J8" s="8" t="s">
        <v>384</v>
      </c>
      <c r="K8" s="31" t="s">
        <v>383</v>
      </c>
      <c r="L8" s="6"/>
    </row>
    <row r="9" spans="1:12" ht="100.8" x14ac:dyDescent="0.3">
      <c r="A9" s="5">
        <v>8</v>
      </c>
      <c r="B9" s="6" t="s">
        <v>26</v>
      </c>
      <c r="C9" s="6" t="s">
        <v>27</v>
      </c>
      <c r="D9" s="6" t="s">
        <v>36</v>
      </c>
      <c r="E9" s="7" t="s">
        <v>29</v>
      </c>
      <c r="F9" s="7" t="s">
        <v>6</v>
      </c>
      <c r="G9" s="38">
        <v>70</v>
      </c>
      <c r="H9" s="38">
        <v>0</v>
      </c>
      <c r="I9" s="6" t="s">
        <v>30</v>
      </c>
      <c r="J9" s="8" t="s">
        <v>384</v>
      </c>
      <c r="K9" s="31" t="s">
        <v>383</v>
      </c>
      <c r="L9" s="6"/>
    </row>
    <row r="10" spans="1:12" ht="100.8" x14ac:dyDescent="0.3">
      <c r="A10" s="5">
        <v>9</v>
      </c>
      <c r="B10" s="6" t="s">
        <v>26</v>
      </c>
      <c r="C10" s="6" t="s">
        <v>27</v>
      </c>
      <c r="D10" s="6" t="s">
        <v>37</v>
      </c>
      <c r="E10" s="7" t="s">
        <v>29</v>
      </c>
      <c r="F10" s="7" t="s">
        <v>6</v>
      </c>
      <c r="G10" s="38">
        <v>52</v>
      </c>
      <c r="H10" s="38">
        <v>0</v>
      </c>
      <c r="I10" s="6" t="s">
        <v>30</v>
      </c>
      <c r="J10" s="8" t="s">
        <v>384</v>
      </c>
      <c r="K10" s="31" t="s">
        <v>383</v>
      </c>
      <c r="L10" s="6"/>
    </row>
    <row r="11" spans="1:12" ht="100.8" x14ac:dyDescent="0.3">
      <c r="A11" s="5">
        <v>10</v>
      </c>
      <c r="B11" s="6" t="s">
        <v>26</v>
      </c>
      <c r="C11" s="6" t="s">
        <v>27</v>
      </c>
      <c r="D11" s="6" t="s">
        <v>38</v>
      </c>
      <c r="E11" s="7" t="s">
        <v>29</v>
      </c>
      <c r="F11" s="7" t="s">
        <v>6</v>
      </c>
      <c r="G11" s="38">
        <v>30</v>
      </c>
      <c r="H11" s="38">
        <v>0</v>
      </c>
      <c r="I11" s="6" t="s">
        <v>30</v>
      </c>
      <c r="J11" s="8" t="s">
        <v>384</v>
      </c>
      <c r="K11" s="31" t="s">
        <v>383</v>
      </c>
      <c r="L11" s="6"/>
    </row>
    <row r="12" spans="1:12" ht="43.2" x14ac:dyDescent="0.3">
      <c r="A12" s="5">
        <v>11</v>
      </c>
      <c r="B12" s="6" t="s">
        <v>39</v>
      </c>
      <c r="C12" s="6" t="s">
        <v>27</v>
      </c>
      <c r="D12" s="6" t="s">
        <v>40</v>
      </c>
      <c r="E12" s="7" t="s">
        <v>29</v>
      </c>
      <c r="F12" s="7" t="s">
        <v>6</v>
      </c>
      <c r="G12" s="38">
        <v>14</v>
      </c>
      <c r="H12" s="38">
        <v>0</v>
      </c>
      <c r="I12" s="6" t="s">
        <v>41</v>
      </c>
      <c r="J12" s="6" t="s">
        <v>385</v>
      </c>
      <c r="K12" s="9" t="s">
        <v>42</v>
      </c>
      <c r="L12" s="6"/>
    </row>
    <row r="13" spans="1:12" ht="43.2" x14ac:dyDescent="0.3">
      <c r="A13" s="5">
        <v>12</v>
      </c>
      <c r="B13" s="6" t="s">
        <v>39</v>
      </c>
      <c r="C13" s="6" t="s">
        <v>27</v>
      </c>
      <c r="D13" s="6" t="s">
        <v>43</v>
      </c>
      <c r="E13" s="7" t="s">
        <v>29</v>
      </c>
      <c r="F13" s="7" t="s">
        <v>6</v>
      </c>
      <c r="G13" s="38">
        <v>11</v>
      </c>
      <c r="H13" s="38">
        <v>0</v>
      </c>
      <c r="I13" s="6" t="s">
        <v>41</v>
      </c>
      <c r="J13" s="6" t="s">
        <v>31</v>
      </c>
      <c r="K13" s="9" t="s">
        <v>42</v>
      </c>
      <c r="L13" s="6"/>
    </row>
    <row r="14" spans="1:12" ht="28.8" x14ac:dyDescent="0.3">
      <c r="A14" s="5">
        <v>13</v>
      </c>
      <c r="B14" s="6" t="s">
        <v>26</v>
      </c>
      <c r="C14" s="6" t="s">
        <v>27</v>
      </c>
      <c r="D14" s="6" t="s">
        <v>44</v>
      </c>
      <c r="E14" s="7" t="s">
        <v>29</v>
      </c>
      <c r="F14" s="7" t="s">
        <v>6</v>
      </c>
      <c r="G14" s="38">
        <v>3</v>
      </c>
      <c r="H14" s="38">
        <v>0</v>
      </c>
      <c r="I14" s="6" t="s">
        <v>45</v>
      </c>
      <c r="J14" s="6" t="s">
        <v>31</v>
      </c>
      <c r="K14" s="9" t="s">
        <v>46</v>
      </c>
      <c r="L14" s="6"/>
    </row>
    <row r="15" spans="1:12" ht="28.8" x14ac:dyDescent="0.3">
      <c r="A15" s="5">
        <v>14</v>
      </c>
      <c r="B15" s="6" t="s">
        <v>26</v>
      </c>
      <c r="C15" s="6" t="s">
        <v>27</v>
      </c>
      <c r="D15" s="6" t="s">
        <v>47</v>
      </c>
      <c r="E15" s="7" t="s">
        <v>29</v>
      </c>
      <c r="F15" s="7" t="s">
        <v>6</v>
      </c>
      <c r="G15" s="38">
        <v>1</v>
      </c>
      <c r="H15" s="38">
        <v>0</v>
      </c>
      <c r="I15" s="6" t="s">
        <v>45</v>
      </c>
      <c r="J15" s="6" t="s">
        <v>31</v>
      </c>
      <c r="K15" s="9" t="s">
        <v>46</v>
      </c>
      <c r="L15" s="6"/>
    </row>
    <row r="16" spans="1:12" ht="43.2" x14ac:dyDescent="0.3">
      <c r="A16" s="5">
        <v>15</v>
      </c>
      <c r="B16" s="6" t="s">
        <v>48</v>
      </c>
      <c r="C16" s="6" t="s">
        <v>27</v>
      </c>
      <c r="D16" s="6" t="s">
        <v>49</v>
      </c>
      <c r="E16" s="7" t="s">
        <v>29</v>
      </c>
      <c r="F16" s="7" t="s">
        <v>6</v>
      </c>
      <c r="G16" s="38">
        <v>2</v>
      </c>
      <c r="H16" s="38">
        <v>0</v>
      </c>
      <c r="I16" s="6" t="s">
        <v>50</v>
      </c>
      <c r="J16" s="6" t="s">
        <v>31</v>
      </c>
      <c r="K16" s="9" t="s">
        <v>51</v>
      </c>
      <c r="L16" s="6"/>
    </row>
    <row r="17" spans="1:13" ht="28.8" x14ac:dyDescent="0.3">
      <c r="A17" s="5">
        <v>16</v>
      </c>
      <c r="B17" s="6" t="s">
        <v>52</v>
      </c>
      <c r="C17" s="6" t="s">
        <v>27</v>
      </c>
      <c r="D17" s="6" t="s">
        <v>53</v>
      </c>
      <c r="E17" s="7" t="s">
        <v>29</v>
      </c>
      <c r="F17" s="7" t="s">
        <v>6</v>
      </c>
      <c r="G17" s="38">
        <v>1</v>
      </c>
      <c r="H17" s="38">
        <v>0</v>
      </c>
      <c r="I17" s="6" t="s">
        <v>54</v>
      </c>
      <c r="J17" s="6" t="s">
        <v>31</v>
      </c>
      <c r="K17" s="9" t="s">
        <v>55</v>
      </c>
      <c r="L17" s="6"/>
    </row>
    <row r="18" spans="1:13" ht="43.2" x14ac:dyDescent="0.3">
      <c r="A18" s="5">
        <v>17</v>
      </c>
      <c r="B18" s="6" t="s">
        <v>39</v>
      </c>
      <c r="C18" s="6" t="s">
        <v>27</v>
      </c>
      <c r="D18" s="6" t="s">
        <v>56</v>
      </c>
      <c r="E18" s="7" t="s">
        <v>15</v>
      </c>
      <c r="F18" s="7" t="s">
        <v>6</v>
      </c>
      <c r="G18" s="39">
        <v>7</v>
      </c>
      <c r="H18" s="39">
        <v>0</v>
      </c>
      <c r="I18" s="10" t="s">
        <v>57</v>
      </c>
      <c r="J18" s="10" t="s">
        <v>58</v>
      </c>
      <c r="K18" s="9" t="s">
        <v>59</v>
      </c>
      <c r="L18" s="10" t="s">
        <v>60</v>
      </c>
    </row>
    <row r="19" spans="1:13" ht="43.2" x14ac:dyDescent="0.3">
      <c r="A19" s="5">
        <v>18</v>
      </c>
      <c r="B19" s="6" t="s">
        <v>39</v>
      </c>
      <c r="C19" s="6" t="s">
        <v>27</v>
      </c>
      <c r="D19" s="6" t="s">
        <v>40</v>
      </c>
      <c r="E19" s="7" t="s">
        <v>15</v>
      </c>
      <c r="F19" s="7" t="s">
        <v>6</v>
      </c>
      <c r="G19" s="39">
        <v>7</v>
      </c>
      <c r="H19" s="39">
        <v>0</v>
      </c>
      <c r="I19" s="10" t="s">
        <v>61</v>
      </c>
      <c r="J19" s="10" t="s">
        <v>62</v>
      </c>
      <c r="K19" s="9" t="s">
        <v>63</v>
      </c>
      <c r="L19" s="10" t="s">
        <v>60</v>
      </c>
    </row>
    <row r="20" spans="1:13" ht="15.6" x14ac:dyDescent="0.3">
      <c r="A20" s="5">
        <v>19</v>
      </c>
      <c r="B20" s="6" t="s">
        <v>39</v>
      </c>
      <c r="C20" s="6" t="s">
        <v>27</v>
      </c>
      <c r="D20" s="6" t="s">
        <v>64</v>
      </c>
      <c r="E20" s="7" t="s">
        <v>15</v>
      </c>
      <c r="F20" s="7" t="s">
        <v>6</v>
      </c>
      <c r="G20" s="39">
        <v>7</v>
      </c>
      <c r="H20" s="39">
        <v>0</v>
      </c>
      <c r="I20" s="10" t="s">
        <v>65</v>
      </c>
      <c r="J20" s="10" t="s">
        <v>66</v>
      </c>
      <c r="K20" s="9"/>
      <c r="L20" s="10" t="s">
        <v>60</v>
      </c>
    </row>
    <row r="21" spans="1:13" ht="15.6" x14ac:dyDescent="0.3">
      <c r="A21" s="5">
        <v>20</v>
      </c>
      <c r="B21" s="6" t="s">
        <v>67</v>
      </c>
      <c r="C21" s="6" t="s">
        <v>27</v>
      </c>
      <c r="D21" s="6" t="s">
        <v>68</v>
      </c>
      <c r="E21" s="7" t="s">
        <v>15</v>
      </c>
      <c r="F21" s="7" t="s">
        <v>7</v>
      </c>
      <c r="G21" s="39">
        <v>0</v>
      </c>
      <c r="H21" s="39">
        <v>115</v>
      </c>
      <c r="I21" s="10" t="s">
        <v>69</v>
      </c>
      <c r="J21" s="10" t="s">
        <v>70</v>
      </c>
      <c r="K21" s="9"/>
      <c r="L21" s="10" t="s">
        <v>71</v>
      </c>
    </row>
    <row r="22" spans="1:13" ht="43.2" x14ac:dyDescent="0.3">
      <c r="A22" s="5">
        <v>21</v>
      </c>
      <c r="B22" s="6" t="s">
        <v>39</v>
      </c>
      <c r="C22" s="6" t="s">
        <v>27</v>
      </c>
      <c r="D22" s="6" t="s">
        <v>72</v>
      </c>
      <c r="E22" s="7" t="s">
        <v>15</v>
      </c>
      <c r="F22" s="7" t="s">
        <v>6</v>
      </c>
      <c r="G22" s="37">
        <v>50</v>
      </c>
      <c r="H22" s="38">
        <v>0</v>
      </c>
      <c r="I22" s="10" t="s">
        <v>73</v>
      </c>
      <c r="J22" s="10" t="s">
        <v>74</v>
      </c>
      <c r="K22" s="9" t="s">
        <v>75</v>
      </c>
      <c r="L22" s="10" t="s">
        <v>76</v>
      </c>
    </row>
    <row r="23" spans="1:13" ht="15.6" x14ac:dyDescent="0.3">
      <c r="A23" s="5">
        <v>22</v>
      </c>
      <c r="B23" s="6" t="s">
        <v>67</v>
      </c>
      <c r="C23" s="6" t="s">
        <v>27</v>
      </c>
      <c r="D23" s="22" t="s">
        <v>349</v>
      </c>
      <c r="E23" s="23" t="s">
        <v>15</v>
      </c>
      <c r="F23" s="23" t="s">
        <v>7</v>
      </c>
      <c r="G23" s="21">
        <v>16</v>
      </c>
      <c r="H23" s="40">
        <v>94</v>
      </c>
      <c r="I23" s="24" t="s">
        <v>364</v>
      </c>
      <c r="J23" s="25" t="s">
        <v>380</v>
      </c>
      <c r="K23" s="26"/>
      <c r="L23" s="24" t="s">
        <v>365</v>
      </c>
      <c r="M23" s="4" t="s">
        <v>355</v>
      </c>
    </row>
    <row r="24" spans="1:13" ht="43.2" x14ac:dyDescent="0.3">
      <c r="A24" s="5">
        <v>23</v>
      </c>
      <c r="B24" s="6" t="s">
        <v>77</v>
      </c>
      <c r="C24" s="6" t="s">
        <v>78</v>
      </c>
      <c r="D24" s="6" t="s">
        <v>79</v>
      </c>
      <c r="E24" s="7" t="s">
        <v>15</v>
      </c>
      <c r="F24" s="7" t="s">
        <v>6</v>
      </c>
      <c r="G24" s="39">
        <v>30</v>
      </c>
      <c r="H24" s="39">
        <v>0</v>
      </c>
      <c r="I24" s="10" t="s">
        <v>80</v>
      </c>
      <c r="J24" s="10" t="s">
        <v>81</v>
      </c>
      <c r="K24" s="9" t="s">
        <v>82</v>
      </c>
      <c r="L24" s="10" t="s">
        <v>83</v>
      </c>
    </row>
    <row r="25" spans="1:13" ht="43.2" x14ac:dyDescent="0.3">
      <c r="A25" s="5">
        <v>24</v>
      </c>
      <c r="B25" s="6" t="s">
        <v>84</v>
      </c>
      <c r="C25" s="6" t="s">
        <v>78</v>
      </c>
      <c r="D25" s="6" t="s">
        <v>85</v>
      </c>
      <c r="E25" s="7" t="s">
        <v>15</v>
      </c>
      <c r="F25" s="7" t="s">
        <v>6</v>
      </c>
      <c r="G25" s="39">
        <v>10</v>
      </c>
      <c r="H25" s="39">
        <v>0</v>
      </c>
      <c r="I25" s="10" t="s">
        <v>86</v>
      </c>
      <c r="J25" s="10" t="s">
        <v>87</v>
      </c>
      <c r="K25" s="9" t="s">
        <v>88</v>
      </c>
      <c r="L25" s="10" t="s">
        <v>89</v>
      </c>
    </row>
    <row r="26" spans="1:13" ht="43.2" x14ac:dyDescent="0.3">
      <c r="A26" s="5">
        <v>25</v>
      </c>
      <c r="B26" s="6" t="s">
        <v>91</v>
      </c>
      <c r="C26" s="6" t="s">
        <v>90</v>
      </c>
      <c r="D26" s="6" t="s">
        <v>92</v>
      </c>
      <c r="E26" s="7" t="s">
        <v>15</v>
      </c>
      <c r="F26" s="7" t="s">
        <v>6</v>
      </c>
      <c r="G26" s="39">
        <v>25</v>
      </c>
      <c r="H26" s="39">
        <v>0</v>
      </c>
      <c r="I26" s="10" t="s">
        <v>93</v>
      </c>
      <c r="J26" s="10" t="s">
        <v>94</v>
      </c>
      <c r="K26" s="9" t="s">
        <v>95</v>
      </c>
      <c r="L26" s="10" t="s">
        <v>96</v>
      </c>
    </row>
    <row r="27" spans="1:13" ht="43.2" x14ac:dyDescent="0.3">
      <c r="A27" s="5">
        <v>26</v>
      </c>
      <c r="B27" s="6" t="s">
        <v>91</v>
      </c>
      <c r="C27" s="6" t="s">
        <v>90</v>
      </c>
      <c r="D27" s="6" t="s">
        <v>97</v>
      </c>
      <c r="E27" s="7" t="s">
        <v>15</v>
      </c>
      <c r="F27" s="7" t="s">
        <v>6</v>
      </c>
      <c r="G27" s="39">
        <v>6</v>
      </c>
      <c r="H27" s="39">
        <v>0</v>
      </c>
      <c r="I27" s="10" t="s">
        <v>93</v>
      </c>
      <c r="J27" s="10" t="s">
        <v>94</v>
      </c>
      <c r="K27" s="9" t="s">
        <v>95</v>
      </c>
      <c r="L27" s="10" t="s">
        <v>96</v>
      </c>
    </row>
    <row r="28" spans="1:13" ht="43.2" x14ac:dyDescent="0.3">
      <c r="A28" s="5">
        <v>27</v>
      </c>
      <c r="B28" s="6" t="s">
        <v>77</v>
      </c>
      <c r="C28" s="6" t="s">
        <v>90</v>
      </c>
      <c r="D28" s="6" t="s">
        <v>99</v>
      </c>
      <c r="E28" s="7" t="s">
        <v>15</v>
      </c>
      <c r="F28" s="7" t="s">
        <v>6</v>
      </c>
      <c r="G28" s="39">
        <v>20</v>
      </c>
      <c r="H28" s="39">
        <v>0</v>
      </c>
      <c r="I28" s="10" t="s">
        <v>100</v>
      </c>
      <c r="J28" s="10" t="s">
        <v>101</v>
      </c>
      <c r="K28" s="9" t="s">
        <v>102</v>
      </c>
      <c r="L28" s="10" t="s">
        <v>103</v>
      </c>
    </row>
    <row r="29" spans="1:13" ht="43.2" x14ac:dyDescent="0.3">
      <c r="A29" s="5">
        <v>28</v>
      </c>
      <c r="B29" s="6" t="s">
        <v>91</v>
      </c>
      <c r="C29" s="6" t="s">
        <v>90</v>
      </c>
      <c r="D29" s="6" t="s">
        <v>104</v>
      </c>
      <c r="E29" s="7" t="s">
        <v>15</v>
      </c>
      <c r="F29" s="7" t="s">
        <v>6</v>
      </c>
      <c r="G29" s="39">
        <v>130</v>
      </c>
      <c r="H29" s="39">
        <v>0</v>
      </c>
      <c r="I29" s="10" t="s">
        <v>105</v>
      </c>
      <c r="J29" s="10" t="s">
        <v>94</v>
      </c>
      <c r="K29" s="9" t="s">
        <v>106</v>
      </c>
      <c r="L29" s="10" t="s">
        <v>107</v>
      </c>
    </row>
    <row r="30" spans="1:13" ht="14.4" x14ac:dyDescent="0.3">
      <c r="A30" s="5">
        <v>29</v>
      </c>
      <c r="B30" s="6" t="s">
        <v>67</v>
      </c>
      <c r="C30" s="6" t="s">
        <v>90</v>
      </c>
      <c r="D30" s="6" t="s">
        <v>108</v>
      </c>
      <c r="E30" s="7" t="s">
        <v>29</v>
      </c>
      <c r="F30" s="7" t="s">
        <v>6</v>
      </c>
      <c r="G30" s="38">
        <v>70</v>
      </c>
      <c r="H30" s="38">
        <v>0</v>
      </c>
      <c r="I30" s="6" t="s">
        <v>109</v>
      </c>
      <c r="J30" s="6" t="s">
        <v>31</v>
      </c>
      <c r="K30" s="9"/>
      <c r="L30" s="6"/>
    </row>
    <row r="31" spans="1:13" ht="43.2" x14ac:dyDescent="0.3">
      <c r="A31" s="5">
        <v>30</v>
      </c>
      <c r="B31" s="6" t="s">
        <v>91</v>
      </c>
      <c r="C31" s="6" t="s">
        <v>110</v>
      </c>
      <c r="D31" s="6" t="s">
        <v>111</v>
      </c>
      <c r="E31" s="7" t="s">
        <v>15</v>
      </c>
      <c r="F31" s="7" t="s">
        <v>7</v>
      </c>
      <c r="G31" s="38">
        <v>0</v>
      </c>
      <c r="H31" s="37">
        <v>11</v>
      </c>
      <c r="I31" s="10" t="s">
        <v>112</v>
      </c>
      <c r="J31" s="10" t="s">
        <v>94</v>
      </c>
      <c r="K31" s="9" t="s">
        <v>113</v>
      </c>
      <c r="L31" s="10" t="s">
        <v>114</v>
      </c>
    </row>
    <row r="32" spans="1:13" ht="43.2" x14ac:dyDescent="0.3">
      <c r="A32" s="5">
        <v>31</v>
      </c>
      <c r="B32" s="6" t="s">
        <v>91</v>
      </c>
      <c r="C32" s="6" t="s">
        <v>110</v>
      </c>
      <c r="D32" s="6" t="s">
        <v>115</v>
      </c>
      <c r="E32" s="7" t="s">
        <v>15</v>
      </c>
      <c r="F32" s="7" t="s">
        <v>7</v>
      </c>
      <c r="G32" s="39">
        <v>0</v>
      </c>
      <c r="H32" s="39">
        <v>7</v>
      </c>
      <c r="I32" s="10" t="s">
        <v>112</v>
      </c>
      <c r="J32" s="10" t="s">
        <v>94</v>
      </c>
      <c r="K32" s="9" t="s">
        <v>113</v>
      </c>
      <c r="L32" s="10" t="s">
        <v>116</v>
      </c>
    </row>
    <row r="33" spans="1:13" ht="43.2" x14ac:dyDescent="0.3">
      <c r="A33" s="5">
        <v>32</v>
      </c>
      <c r="B33" s="6" t="s">
        <v>91</v>
      </c>
      <c r="C33" s="6" t="s">
        <v>110</v>
      </c>
      <c r="D33" s="6" t="s">
        <v>117</v>
      </c>
      <c r="E33" s="7" t="s">
        <v>15</v>
      </c>
      <c r="F33" s="7" t="s">
        <v>7</v>
      </c>
      <c r="G33" s="39">
        <v>0</v>
      </c>
      <c r="H33" s="39">
        <v>2</v>
      </c>
      <c r="I33" s="10" t="s">
        <v>112</v>
      </c>
      <c r="J33" s="10" t="s">
        <v>94</v>
      </c>
      <c r="K33" s="9" t="s">
        <v>113</v>
      </c>
      <c r="L33" s="10" t="s">
        <v>116</v>
      </c>
    </row>
    <row r="34" spans="1:13" ht="43.2" x14ac:dyDescent="0.3">
      <c r="A34" s="5">
        <v>33</v>
      </c>
      <c r="B34" s="6" t="s">
        <v>91</v>
      </c>
      <c r="C34" s="6" t="s">
        <v>110</v>
      </c>
      <c r="D34" s="6" t="s">
        <v>118</v>
      </c>
      <c r="E34" s="7" t="s">
        <v>15</v>
      </c>
      <c r="F34" s="7" t="s">
        <v>7</v>
      </c>
      <c r="G34" s="39">
        <v>0</v>
      </c>
      <c r="H34" s="39">
        <v>15</v>
      </c>
      <c r="I34" s="10" t="s">
        <v>112</v>
      </c>
      <c r="J34" s="10" t="s">
        <v>94</v>
      </c>
      <c r="K34" s="9" t="s">
        <v>113</v>
      </c>
      <c r="L34" s="10" t="s">
        <v>116</v>
      </c>
    </row>
    <row r="35" spans="1:13" ht="43.2" x14ac:dyDescent="0.3">
      <c r="A35" s="5">
        <v>34</v>
      </c>
      <c r="B35" s="6" t="s">
        <v>91</v>
      </c>
      <c r="C35" s="6" t="s">
        <v>110</v>
      </c>
      <c r="D35" s="6" t="s">
        <v>119</v>
      </c>
      <c r="E35" s="7" t="s">
        <v>15</v>
      </c>
      <c r="F35" s="7" t="s">
        <v>7</v>
      </c>
      <c r="G35" s="38">
        <v>0</v>
      </c>
      <c r="H35" s="37">
        <v>9</v>
      </c>
      <c r="I35" s="10" t="s">
        <v>112</v>
      </c>
      <c r="J35" s="10" t="s">
        <v>94</v>
      </c>
      <c r="K35" s="9" t="s">
        <v>113</v>
      </c>
      <c r="L35" s="10" t="s">
        <v>114</v>
      </c>
    </row>
    <row r="36" spans="1:13" ht="43.2" x14ac:dyDescent="0.3">
      <c r="A36" s="5">
        <v>35</v>
      </c>
      <c r="B36" s="6" t="s">
        <v>91</v>
      </c>
      <c r="C36" s="6" t="s">
        <v>110</v>
      </c>
      <c r="D36" s="6" t="s">
        <v>120</v>
      </c>
      <c r="E36" s="7" t="s">
        <v>15</v>
      </c>
      <c r="F36" s="7" t="s">
        <v>6</v>
      </c>
      <c r="G36" s="39">
        <v>13</v>
      </c>
      <c r="H36" s="39">
        <v>0</v>
      </c>
      <c r="I36" s="10" t="s">
        <v>112</v>
      </c>
      <c r="J36" s="10" t="s">
        <v>94</v>
      </c>
      <c r="K36" s="9" t="s">
        <v>113</v>
      </c>
      <c r="L36" s="10" t="s">
        <v>121</v>
      </c>
    </row>
    <row r="37" spans="1:13" ht="43.2" x14ac:dyDescent="0.3">
      <c r="A37" s="5">
        <v>36</v>
      </c>
      <c r="B37" s="6" t="s">
        <v>91</v>
      </c>
      <c r="C37" s="6" t="s">
        <v>110</v>
      </c>
      <c r="D37" s="6" t="s">
        <v>122</v>
      </c>
      <c r="E37" s="7" t="s">
        <v>15</v>
      </c>
      <c r="F37" s="7" t="s">
        <v>6</v>
      </c>
      <c r="G37" s="39">
        <v>25</v>
      </c>
      <c r="H37" s="39">
        <v>0</v>
      </c>
      <c r="I37" s="10" t="s">
        <v>112</v>
      </c>
      <c r="J37" s="10" t="s">
        <v>94</v>
      </c>
      <c r="K37" s="9" t="s">
        <v>113</v>
      </c>
      <c r="L37" s="10" t="s">
        <v>116</v>
      </c>
    </row>
    <row r="38" spans="1:13" ht="43.2" x14ac:dyDescent="0.3">
      <c r="A38" s="5">
        <v>37</v>
      </c>
      <c r="B38" s="6" t="s">
        <v>91</v>
      </c>
      <c r="C38" s="6" t="s">
        <v>110</v>
      </c>
      <c r="D38" s="6" t="s">
        <v>123</v>
      </c>
      <c r="E38" s="7" t="s">
        <v>15</v>
      </c>
      <c r="F38" s="7" t="s">
        <v>6</v>
      </c>
      <c r="G38" s="38">
        <v>6</v>
      </c>
      <c r="H38" s="38">
        <v>0</v>
      </c>
      <c r="I38" s="10" t="s">
        <v>112</v>
      </c>
      <c r="J38" s="10" t="s">
        <v>94</v>
      </c>
      <c r="K38" s="9" t="s">
        <v>113</v>
      </c>
      <c r="L38" s="10" t="s">
        <v>124</v>
      </c>
    </row>
    <row r="39" spans="1:13" ht="43.2" x14ac:dyDescent="0.3">
      <c r="A39" s="5">
        <v>38</v>
      </c>
      <c r="B39" s="6" t="s">
        <v>91</v>
      </c>
      <c r="C39" s="6" t="s">
        <v>110</v>
      </c>
      <c r="D39" s="6" t="s">
        <v>125</v>
      </c>
      <c r="E39" s="7" t="s">
        <v>15</v>
      </c>
      <c r="F39" s="7" t="s">
        <v>6</v>
      </c>
      <c r="G39" s="37">
        <v>2</v>
      </c>
      <c r="H39" s="38">
        <v>0</v>
      </c>
      <c r="I39" s="10" t="s">
        <v>112</v>
      </c>
      <c r="J39" s="10" t="s">
        <v>94</v>
      </c>
      <c r="K39" s="9" t="s">
        <v>113</v>
      </c>
      <c r="L39" s="10" t="s">
        <v>121</v>
      </c>
    </row>
    <row r="40" spans="1:13" ht="43.2" x14ac:dyDescent="0.3">
      <c r="A40" s="5">
        <v>39</v>
      </c>
      <c r="B40" s="6" t="s">
        <v>91</v>
      </c>
      <c r="C40" s="27" t="s">
        <v>110</v>
      </c>
      <c r="D40" s="27" t="s">
        <v>126</v>
      </c>
      <c r="E40" s="28" t="s">
        <v>15</v>
      </c>
      <c r="F40" s="28" t="s">
        <v>6</v>
      </c>
      <c r="G40" s="41">
        <v>5</v>
      </c>
      <c r="H40" s="42">
        <v>0</v>
      </c>
      <c r="I40" s="25" t="s">
        <v>127</v>
      </c>
      <c r="J40" s="25" t="s">
        <v>94</v>
      </c>
      <c r="K40" s="26" t="s">
        <v>128</v>
      </c>
      <c r="L40" s="25" t="s">
        <v>121</v>
      </c>
    </row>
    <row r="41" spans="1:13" ht="28.8" x14ac:dyDescent="0.3">
      <c r="A41" s="5">
        <v>40</v>
      </c>
      <c r="B41" s="6" t="s">
        <v>129</v>
      </c>
      <c r="C41" s="27" t="s">
        <v>110</v>
      </c>
      <c r="D41" s="27" t="s">
        <v>130</v>
      </c>
      <c r="E41" s="28" t="s">
        <v>15</v>
      </c>
      <c r="F41" s="28" t="s">
        <v>6</v>
      </c>
      <c r="G41" s="41">
        <v>2</v>
      </c>
      <c r="H41" s="42">
        <v>0</v>
      </c>
      <c r="I41" s="25" t="s">
        <v>131</v>
      </c>
      <c r="J41" s="25" t="s">
        <v>132</v>
      </c>
      <c r="K41" s="26" t="s">
        <v>133</v>
      </c>
      <c r="L41" s="25" t="s">
        <v>134</v>
      </c>
      <c r="M41" s="11" t="s">
        <v>135</v>
      </c>
    </row>
    <row r="42" spans="1:13" ht="43.2" x14ac:dyDescent="0.3">
      <c r="A42" s="5">
        <v>41</v>
      </c>
      <c r="B42" s="6" t="s">
        <v>84</v>
      </c>
      <c r="C42" s="27" t="s">
        <v>137</v>
      </c>
      <c r="D42" s="27" t="s">
        <v>138</v>
      </c>
      <c r="E42" s="28" t="s">
        <v>15</v>
      </c>
      <c r="F42" s="28" t="s">
        <v>6</v>
      </c>
      <c r="G42" s="34">
        <v>151</v>
      </c>
      <c r="H42" s="35">
        <v>0</v>
      </c>
      <c r="I42" s="25" t="s">
        <v>139</v>
      </c>
      <c r="J42" s="25" t="s">
        <v>140</v>
      </c>
      <c r="K42" s="26" t="s">
        <v>141</v>
      </c>
      <c r="L42" s="25" t="s">
        <v>142</v>
      </c>
    </row>
    <row r="43" spans="1:13" ht="43.2" x14ac:dyDescent="0.3">
      <c r="A43" s="5">
        <v>42</v>
      </c>
      <c r="B43" s="6" t="s">
        <v>91</v>
      </c>
      <c r="C43" s="27" t="s">
        <v>137</v>
      </c>
      <c r="D43" s="27" t="s">
        <v>143</v>
      </c>
      <c r="E43" s="28" t="s">
        <v>15</v>
      </c>
      <c r="F43" s="28" t="s">
        <v>6</v>
      </c>
      <c r="G43" s="34">
        <v>90</v>
      </c>
      <c r="H43" s="35">
        <v>0</v>
      </c>
      <c r="I43" s="25" t="s">
        <v>144</v>
      </c>
      <c r="J43" s="25" t="s">
        <v>145</v>
      </c>
      <c r="K43" s="26" t="s">
        <v>146</v>
      </c>
      <c r="L43" s="25" t="s">
        <v>147</v>
      </c>
    </row>
    <row r="44" spans="1:13" ht="43.2" x14ac:dyDescent="0.3">
      <c r="A44" s="5">
        <v>43</v>
      </c>
      <c r="B44" s="6" t="s">
        <v>52</v>
      </c>
      <c r="C44" s="27" t="s">
        <v>137</v>
      </c>
      <c r="D44" s="27" t="s">
        <v>148</v>
      </c>
      <c r="E44" s="28" t="s">
        <v>15</v>
      </c>
      <c r="F44" s="28" t="s">
        <v>6</v>
      </c>
      <c r="G44" s="35">
        <v>2</v>
      </c>
      <c r="H44" s="35">
        <v>0</v>
      </c>
      <c r="I44" s="25" t="s">
        <v>149</v>
      </c>
      <c r="J44" s="25" t="s">
        <v>150</v>
      </c>
      <c r="K44" s="26" t="s">
        <v>151</v>
      </c>
      <c r="L44" s="25" t="s">
        <v>152</v>
      </c>
      <c r="M44" s="4" t="s">
        <v>153</v>
      </c>
    </row>
    <row r="45" spans="1:13" ht="43.2" x14ac:dyDescent="0.3">
      <c r="A45" s="5">
        <v>44</v>
      </c>
      <c r="B45" s="6" t="s">
        <v>12</v>
      </c>
      <c r="C45" s="27" t="s">
        <v>137</v>
      </c>
      <c r="D45" s="27" t="s">
        <v>154</v>
      </c>
      <c r="E45" s="28" t="s">
        <v>29</v>
      </c>
      <c r="F45" s="28" t="s">
        <v>6</v>
      </c>
      <c r="G45" s="42">
        <v>10</v>
      </c>
      <c r="H45" s="42">
        <v>0</v>
      </c>
      <c r="I45" s="27" t="s">
        <v>155</v>
      </c>
      <c r="J45" s="27" t="s">
        <v>31</v>
      </c>
      <c r="K45" s="26" t="s">
        <v>156</v>
      </c>
      <c r="L45" s="27"/>
    </row>
    <row r="46" spans="1:13" ht="28.8" x14ac:dyDescent="0.3">
      <c r="A46" s="5">
        <v>45</v>
      </c>
      <c r="B46" s="6" t="s">
        <v>77</v>
      </c>
      <c r="C46" s="27" t="s">
        <v>137</v>
      </c>
      <c r="D46" s="27" t="s">
        <v>157</v>
      </c>
      <c r="E46" s="28" t="s">
        <v>29</v>
      </c>
      <c r="F46" s="28" t="s">
        <v>6</v>
      </c>
      <c r="G46" s="42">
        <v>10</v>
      </c>
      <c r="H46" s="42">
        <v>0</v>
      </c>
      <c r="I46" s="27" t="s">
        <v>158</v>
      </c>
      <c r="J46" s="27" t="s">
        <v>31</v>
      </c>
      <c r="K46" s="26" t="s">
        <v>159</v>
      </c>
      <c r="L46" s="27"/>
    </row>
    <row r="47" spans="1:13" ht="43.2" x14ac:dyDescent="0.3">
      <c r="A47" s="5">
        <v>46</v>
      </c>
      <c r="B47" s="6" t="s">
        <v>84</v>
      </c>
      <c r="C47" s="27" t="s">
        <v>137</v>
      </c>
      <c r="D47" s="27" t="s">
        <v>160</v>
      </c>
      <c r="E47" s="28" t="s">
        <v>29</v>
      </c>
      <c r="F47" s="28" t="s">
        <v>6</v>
      </c>
      <c r="G47" s="42">
        <v>43</v>
      </c>
      <c r="H47" s="42">
        <v>0</v>
      </c>
      <c r="I47" s="27" t="s">
        <v>161</v>
      </c>
      <c r="J47" s="27" t="s">
        <v>31</v>
      </c>
      <c r="K47" s="26" t="s">
        <v>162</v>
      </c>
      <c r="L47" s="27"/>
    </row>
    <row r="48" spans="1:13" ht="28.8" x14ac:dyDescent="0.3">
      <c r="A48" s="5">
        <v>47</v>
      </c>
      <c r="B48" s="6" t="s">
        <v>91</v>
      </c>
      <c r="C48" s="27" t="s">
        <v>137</v>
      </c>
      <c r="D48" s="27" t="s">
        <v>143</v>
      </c>
      <c r="E48" s="28" t="s">
        <v>29</v>
      </c>
      <c r="F48" s="28" t="s">
        <v>6</v>
      </c>
      <c r="G48" s="42">
        <v>5</v>
      </c>
      <c r="H48" s="42">
        <v>0</v>
      </c>
      <c r="I48" s="27" t="s">
        <v>163</v>
      </c>
      <c r="J48" s="27" t="s">
        <v>31</v>
      </c>
      <c r="K48" s="26" t="s">
        <v>164</v>
      </c>
      <c r="L48" s="27"/>
    </row>
    <row r="49" spans="1:13" ht="28.8" x14ac:dyDescent="0.3">
      <c r="A49" s="5">
        <v>48</v>
      </c>
      <c r="B49" s="6" t="s">
        <v>77</v>
      </c>
      <c r="C49" s="27" t="s">
        <v>137</v>
      </c>
      <c r="D49" s="27" t="s">
        <v>165</v>
      </c>
      <c r="E49" s="28" t="s">
        <v>29</v>
      </c>
      <c r="F49" s="28" t="s">
        <v>6</v>
      </c>
      <c r="G49" s="42">
        <v>5</v>
      </c>
      <c r="H49" s="42">
        <v>0</v>
      </c>
      <c r="I49" s="27" t="s">
        <v>166</v>
      </c>
      <c r="J49" s="27" t="s">
        <v>31</v>
      </c>
      <c r="K49" s="26" t="s">
        <v>167</v>
      </c>
      <c r="L49" s="27"/>
    </row>
    <row r="50" spans="1:13" ht="15.6" x14ac:dyDescent="0.3">
      <c r="A50" s="5">
        <v>49</v>
      </c>
      <c r="B50" s="6" t="s">
        <v>26</v>
      </c>
      <c r="C50" s="27" t="s">
        <v>137</v>
      </c>
      <c r="D50" s="22" t="s">
        <v>351</v>
      </c>
      <c r="E50" s="23" t="s">
        <v>15</v>
      </c>
      <c r="F50" s="23" t="s">
        <v>6</v>
      </c>
      <c r="G50" s="21">
        <v>100</v>
      </c>
      <c r="H50" s="40">
        <v>0</v>
      </c>
      <c r="I50" s="24" t="s">
        <v>368</v>
      </c>
      <c r="J50" s="25"/>
      <c r="K50" s="26"/>
      <c r="L50" s="24" t="s">
        <v>369</v>
      </c>
      <c r="M50" s="4" t="s">
        <v>355</v>
      </c>
    </row>
    <row r="51" spans="1:13" ht="28.8" x14ac:dyDescent="0.3">
      <c r="A51" s="5">
        <v>50</v>
      </c>
      <c r="B51" s="6" t="s">
        <v>39</v>
      </c>
      <c r="C51" s="27" t="s">
        <v>168</v>
      </c>
      <c r="D51" s="27" t="s">
        <v>169</v>
      </c>
      <c r="E51" s="28" t="s">
        <v>15</v>
      </c>
      <c r="F51" s="28" t="s">
        <v>6</v>
      </c>
      <c r="G51" s="42">
        <v>10</v>
      </c>
      <c r="H51" s="42">
        <v>0</v>
      </c>
      <c r="I51" s="27" t="s">
        <v>170</v>
      </c>
      <c r="J51" s="25" t="s">
        <v>171</v>
      </c>
      <c r="K51" s="26" t="s">
        <v>172</v>
      </c>
      <c r="L51" s="25" t="s">
        <v>98</v>
      </c>
    </row>
    <row r="52" spans="1:13" ht="43.2" x14ac:dyDescent="0.3">
      <c r="A52" s="5">
        <v>51</v>
      </c>
      <c r="B52" s="6" t="s">
        <v>39</v>
      </c>
      <c r="C52" s="27" t="s">
        <v>168</v>
      </c>
      <c r="D52" s="27" t="s">
        <v>173</v>
      </c>
      <c r="E52" s="28" t="s">
        <v>15</v>
      </c>
      <c r="F52" s="28" t="s">
        <v>6</v>
      </c>
      <c r="G52" s="35">
        <v>5</v>
      </c>
      <c r="H52" s="35">
        <v>0</v>
      </c>
      <c r="I52" s="25" t="s">
        <v>174</v>
      </c>
      <c r="J52" s="25" t="s">
        <v>175</v>
      </c>
      <c r="K52" s="26" t="s">
        <v>176</v>
      </c>
      <c r="L52" s="25" t="s">
        <v>177</v>
      </c>
    </row>
    <row r="53" spans="1:13" ht="43.2" x14ac:dyDescent="0.3">
      <c r="A53" s="5">
        <v>52</v>
      </c>
      <c r="B53" s="6" t="s">
        <v>39</v>
      </c>
      <c r="C53" s="27" t="s">
        <v>168</v>
      </c>
      <c r="D53" s="27" t="s">
        <v>169</v>
      </c>
      <c r="E53" s="28" t="s">
        <v>29</v>
      </c>
      <c r="F53" s="28" t="s">
        <v>6</v>
      </c>
      <c r="G53" s="35">
        <v>7</v>
      </c>
      <c r="H53" s="35">
        <v>0</v>
      </c>
      <c r="I53" s="27" t="s">
        <v>170</v>
      </c>
      <c r="J53" s="25" t="s">
        <v>171</v>
      </c>
      <c r="K53" s="26" t="s">
        <v>178</v>
      </c>
      <c r="L53" s="27"/>
    </row>
    <row r="54" spans="1:13" ht="28.8" x14ac:dyDescent="0.3">
      <c r="A54" s="5">
        <v>53</v>
      </c>
      <c r="B54" s="6" t="s">
        <v>39</v>
      </c>
      <c r="C54" s="27" t="s">
        <v>344</v>
      </c>
      <c r="D54" s="27" t="s">
        <v>353</v>
      </c>
      <c r="E54" s="28" t="s">
        <v>15</v>
      </c>
      <c r="F54" s="28" t="s">
        <v>6</v>
      </c>
      <c r="G54" s="35">
        <v>90</v>
      </c>
      <c r="H54" s="35">
        <v>0</v>
      </c>
      <c r="I54" s="27" t="s">
        <v>372</v>
      </c>
      <c r="J54" s="25" t="s">
        <v>171</v>
      </c>
      <c r="K54" s="26"/>
      <c r="L54" s="27" t="s">
        <v>373</v>
      </c>
      <c r="M54" s="4" t="s">
        <v>376</v>
      </c>
    </row>
    <row r="55" spans="1:13" ht="28.8" x14ac:dyDescent="0.3">
      <c r="A55" s="5">
        <v>54</v>
      </c>
      <c r="B55" s="6" t="s">
        <v>39</v>
      </c>
      <c r="C55" s="27" t="s">
        <v>344</v>
      </c>
      <c r="D55" s="27" t="s">
        <v>354</v>
      </c>
      <c r="E55" s="28" t="s">
        <v>15</v>
      </c>
      <c r="F55" s="28" t="s">
        <v>6</v>
      </c>
      <c r="G55" s="35">
        <v>20</v>
      </c>
      <c r="H55" s="35">
        <v>0</v>
      </c>
      <c r="I55" s="27" t="s">
        <v>374</v>
      </c>
      <c r="J55" s="25" t="s">
        <v>175</v>
      </c>
      <c r="K55" s="26"/>
      <c r="L55" s="27" t="s">
        <v>375</v>
      </c>
      <c r="M55" s="4" t="s">
        <v>376</v>
      </c>
    </row>
    <row r="56" spans="1:13" ht="43.2" x14ac:dyDescent="0.3">
      <c r="A56" s="5">
        <v>55</v>
      </c>
      <c r="B56" s="6" t="s">
        <v>91</v>
      </c>
      <c r="C56" s="27" t="s">
        <v>179</v>
      </c>
      <c r="D56" s="27" t="s">
        <v>180</v>
      </c>
      <c r="E56" s="28" t="s">
        <v>15</v>
      </c>
      <c r="F56" s="28" t="s">
        <v>6</v>
      </c>
      <c r="G56" s="35">
        <v>21</v>
      </c>
      <c r="H56" s="35">
        <v>0</v>
      </c>
      <c r="I56" s="25" t="s">
        <v>181</v>
      </c>
      <c r="J56" s="25" t="s">
        <v>182</v>
      </c>
      <c r="K56" s="26" t="s">
        <v>183</v>
      </c>
      <c r="L56" s="25" t="s">
        <v>184</v>
      </c>
    </row>
    <row r="57" spans="1:13" ht="43.2" x14ac:dyDescent="0.3">
      <c r="A57" s="5">
        <v>56</v>
      </c>
      <c r="B57" s="6" t="s">
        <v>39</v>
      </c>
      <c r="C57" s="27" t="s">
        <v>185</v>
      </c>
      <c r="D57" s="27" t="s">
        <v>186</v>
      </c>
      <c r="E57" s="28" t="s">
        <v>15</v>
      </c>
      <c r="F57" s="27" t="s">
        <v>7</v>
      </c>
      <c r="G57" s="35">
        <v>0</v>
      </c>
      <c r="H57" s="35">
        <v>40</v>
      </c>
      <c r="I57" s="25" t="s">
        <v>187</v>
      </c>
      <c r="J57" s="25" t="s">
        <v>188</v>
      </c>
      <c r="K57" s="26" t="s">
        <v>189</v>
      </c>
      <c r="L57" s="25" t="s">
        <v>190</v>
      </c>
      <c r="M57" s="4" t="s">
        <v>153</v>
      </c>
    </row>
    <row r="58" spans="1:13" ht="43.2" x14ac:dyDescent="0.3">
      <c r="A58" s="5">
        <v>57</v>
      </c>
      <c r="B58" s="6" t="s">
        <v>39</v>
      </c>
      <c r="C58" s="27" t="s">
        <v>185</v>
      </c>
      <c r="D58" s="27" t="s">
        <v>191</v>
      </c>
      <c r="E58" s="28" t="s">
        <v>15</v>
      </c>
      <c r="F58" s="28" t="s">
        <v>6</v>
      </c>
      <c r="G58" s="35">
        <v>20</v>
      </c>
      <c r="H58" s="35">
        <v>0</v>
      </c>
      <c r="I58" s="25" t="s">
        <v>192</v>
      </c>
      <c r="J58" s="25" t="s">
        <v>188</v>
      </c>
      <c r="K58" s="26" t="s">
        <v>193</v>
      </c>
      <c r="L58" s="25" t="s">
        <v>194</v>
      </c>
      <c r="M58" s="4" t="s">
        <v>153</v>
      </c>
    </row>
    <row r="59" spans="1:13" ht="43.2" x14ac:dyDescent="0.3">
      <c r="A59" s="5">
        <v>58</v>
      </c>
      <c r="B59" s="6" t="s">
        <v>39</v>
      </c>
      <c r="C59" s="27" t="s">
        <v>185</v>
      </c>
      <c r="D59" s="27" t="s">
        <v>195</v>
      </c>
      <c r="E59" s="28" t="s">
        <v>15</v>
      </c>
      <c r="F59" s="28" t="s">
        <v>6</v>
      </c>
      <c r="G59" s="35">
        <v>9</v>
      </c>
      <c r="H59" s="35">
        <v>0</v>
      </c>
      <c r="I59" s="25" t="s">
        <v>196</v>
      </c>
      <c r="J59" s="25" t="s">
        <v>197</v>
      </c>
      <c r="K59" s="26" t="s">
        <v>198</v>
      </c>
      <c r="L59" s="25" t="s">
        <v>199</v>
      </c>
    </row>
    <row r="60" spans="1:13" ht="144" x14ac:dyDescent="0.3">
      <c r="A60" s="5">
        <v>59</v>
      </c>
      <c r="B60" s="6" t="s">
        <v>77</v>
      </c>
      <c r="C60" s="27" t="s">
        <v>200</v>
      </c>
      <c r="D60" s="27" t="s">
        <v>201</v>
      </c>
      <c r="E60" s="28" t="s">
        <v>29</v>
      </c>
      <c r="F60" s="28" t="s">
        <v>6</v>
      </c>
      <c r="G60" s="42">
        <v>80</v>
      </c>
      <c r="H60" s="42">
        <v>0</v>
      </c>
      <c r="I60" s="27" t="s">
        <v>202</v>
      </c>
      <c r="J60" s="29" t="s">
        <v>203</v>
      </c>
      <c r="K60" s="26" t="s">
        <v>204</v>
      </c>
      <c r="L60" s="27"/>
    </row>
    <row r="61" spans="1:13" ht="129.6" x14ac:dyDescent="0.3">
      <c r="A61" s="5">
        <v>60</v>
      </c>
      <c r="B61" s="6" t="s">
        <v>84</v>
      </c>
      <c r="C61" s="27" t="s">
        <v>200</v>
      </c>
      <c r="D61" s="27" t="s">
        <v>205</v>
      </c>
      <c r="E61" s="28" t="s">
        <v>29</v>
      </c>
      <c r="F61" s="28" t="s">
        <v>6</v>
      </c>
      <c r="G61" s="42">
        <v>30</v>
      </c>
      <c r="H61" s="42">
        <v>0</v>
      </c>
      <c r="I61" s="30" t="s">
        <v>206</v>
      </c>
      <c r="J61" s="29" t="s">
        <v>207</v>
      </c>
      <c r="K61" s="26" t="s">
        <v>208</v>
      </c>
      <c r="L61" s="27"/>
    </row>
    <row r="62" spans="1:13" ht="43.2" x14ac:dyDescent="0.3">
      <c r="A62" s="5">
        <v>61</v>
      </c>
      <c r="B62" s="6" t="s">
        <v>91</v>
      </c>
      <c r="C62" s="27" t="s">
        <v>209</v>
      </c>
      <c r="D62" s="27" t="s">
        <v>210</v>
      </c>
      <c r="E62" s="28" t="s">
        <v>29</v>
      </c>
      <c r="F62" s="28" t="s">
        <v>6</v>
      </c>
      <c r="G62" s="42">
        <v>4</v>
      </c>
      <c r="H62" s="42">
        <v>0</v>
      </c>
      <c r="I62" s="27" t="s">
        <v>211</v>
      </c>
      <c r="J62" s="27" t="s">
        <v>31</v>
      </c>
      <c r="K62" s="26" t="s">
        <v>212</v>
      </c>
      <c r="L62" s="27"/>
    </row>
    <row r="63" spans="1:13" ht="43.2" x14ac:dyDescent="0.3">
      <c r="A63" s="5">
        <v>62</v>
      </c>
      <c r="B63" s="6" t="s">
        <v>77</v>
      </c>
      <c r="C63" s="6" t="s">
        <v>213</v>
      </c>
      <c r="D63" s="6" t="s">
        <v>214</v>
      </c>
      <c r="E63" s="7" t="s">
        <v>15</v>
      </c>
      <c r="F63" s="7" t="s">
        <v>215</v>
      </c>
      <c r="G63" s="43">
        <v>20</v>
      </c>
      <c r="H63" s="39">
        <v>0</v>
      </c>
      <c r="I63" s="10" t="s">
        <v>216</v>
      </c>
      <c r="J63" s="10" t="s">
        <v>217</v>
      </c>
      <c r="K63" s="9" t="s">
        <v>218</v>
      </c>
      <c r="L63" s="10" t="s">
        <v>219</v>
      </c>
    </row>
    <row r="64" spans="1:13" ht="15.6" x14ac:dyDescent="0.3">
      <c r="A64" s="5">
        <v>63</v>
      </c>
      <c r="B64" s="6" t="s">
        <v>77</v>
      </c>
      <c r="C64" s="6" t="s">
        <v>213</v>
      </c>
      <c r="D64" s="22" t="s">
        <v>345</v>
      </c>
      <c r="E64" s="23" t="s">
        <v>15</v>
      </c>
      <c r="F64" s="23" t="s">
        <v>7</v>
      </c>
      <c r="G64" s="21">
        <v>0</v>
      </c>
      <c r="H64" s="40">
        <v>62</v>
      </c>
      <c r="I64" s="24" t="s">
        <v>356</v>
      </c>
      <c r="J64" s="25" t="s">
        <v>379</v>
      </c>
      <c r="K64" s="26"/>
      <c r="L64" s="24" t="s">
        <v>357</v>
      </c>
      <c r="M64" s="4" t="s">
        <v>355</v>
      </c>
    </row>
    <row r="65" spans="1:13" ht="15.6" x14ac:dyDescent="0.3">
      <c r="A65" s="5">
        <v>64</v>
      </c>
      <c r="B65" s="6" t="s">
        <v>77</v>
      </c>
      <c r="C65" s="6" t="s">
        <v>213</v>
      </c>
      <c r="D65" s="22" t="s">
        <v>345</v>
      </c>
      <c r="E65" s="23" t="s">
        <v>15</v>
      </c>
      <c r="F65" s="23" t="s">
        <v>6</v>
      </c>
      <c r="G65" s="21">
        <v>48</v>
      </c>
      <c r="H65" s="40">
        <v>0</v>
      </c>
      <c r="I65" s="24" t="s">
        <v>356</v>
      </c>
      <c r="J65" s="25" t="s">
        <v>379</v>
      </c>
      <c r="K65" s="26"/>
      <c r="L65" s="24" t="s">
        <v>357</v>
      </c>
      <c r="M65" s="4" t="s">
        <v>355</v>
      </c>
    </row>
    <row r="66" spans="1:13" ht="43.2" x14ac:dyDescent="0.3">
      <c r="A66" s="5">
        <v>65</v>
      </c>
      <c r="B66" s="6" t="s">
        <v>91</v>
      </c>
      <c r="C66" s="6" t="s">
        <v>220</v>
      </c>
      <c r="D66" s="6" t="s">
        <v>221</v>
      </c>
      <c r="E66" s="7" t="s">
        <v>29</v>
      </c>
      <c r="F66" s="7" t="s">
        <v>6</v>
      </c>
      <c r="G66" s="38">
        <v>26</v>
      </c>
      <c r="H66" s="38">
        <v>0</v>
      </c>
      <c r="I66" s="6" t="s">
        <v>222</v>
      </c>
      <c r="J66" s="6" t="s">
        <v>31</v>
      </c>
      <c r="K66" s="9" t="s">
        <v>223</v>
      </c>
      <c r="L66" s="6"/>
    </row>
    <row r="67" spans="1:13" ht="43.2" x14ac:dyDescent="0.3">
      <c r="A67" s="5">
        <v>66</v>
      </c>
      <c r="B67" s="6" t="s">
        <v>91</v>
      </c>
      <c r="C67" s="6" t="s">
        <v>220</v>
      </c>
      <c r="D67" s="6" t="s">
        <v>224</v>
      </c>
      <c r="E67" s="7" t="s">
        <v>29</v>
      </c>
      <c r="F67" s="7" t="s">
        <v>6</v>
      </c>
      <c r="G67" s="38">
        <v>51</v>
      </c>
      <c r="H67" s="38">
        <v>0</v>
      </c>
      <c r="I67" s="6" t="s">
        <v>225</v>
      </c>
      <c r="J67" s="6" t="s">
        <v>31</v>
      </c>
      <c r="K67" s="9" t="s">
        <v>226</v>
      </c>
      <c r="L67" s="6"/>
    </row>
    <row r="68" spans="1:13" ht="43.2" x14ac:dyDescent="0.3">
      <c r="A68" s="5">
        <v>67</v>
      </c>
      <c r="B68" s="6" t="s">
        <v>91</v>
      </c>
      <c r="C68" s="6" t="s">
        <v>227</v>
      </c>
      <c r="D68" s="6" t="s">
        <v>228</v>
      </c>
      <c r="E68" s="7" t="s">
        <v>15</v>
      </c>
      <c r="F68" s="7" t="s">
        <v>6</v>
      </c>
      <c r="G68" s="43">
        <v>98</v>
      </c>
      <c r="H68" s="39">
        <v>0</v>
      </c>
      <c r="I68" s="10" t="s">
        <v>229</v>
      </c>
      <c r="J68" s="10" t="s">
        <v>230</v>
      </c>
      <c r="K68" s="9" t="s">
        <v>231</v>
      </c>
      <c r="L68" s="10" t="s">
        <v>232</v>
      </c>
      <c r="M68" s="11" t="s">
        <v>233</v>
      </c>
    </row>
    <row r="69" spans="1:13" ht="14.4" x14ac:dyDescent="0.3">
      <c r="A69" s="5">
        <v>68</v>
      </c>
      <c r="B69" s="6" t="s">
        <v>234</v>
      </c>
      <c r="C69" s="6" t="s">
        <v>235</v>
      </c>
      <c r="D69" s="6" t="s">
        <v>236</v>
      </c>
      <c r="E69" s="7" t="s">
        <v>29</v>
      </c>
      <c r="F69" s="7" t="s">
        <v>6</v>
      </c>
      <c r="G69" s="39">
        <v>77</v>
      </c>
      <c r="H69" s="39">
        <v>0</v>
      </c>
      <c r="I69" s="6" t="s">
        <v>237</v>
      </c>
      <c r="J69" s="6" t="s">
        <v>31</v>
      </c>
      <c r="K69" s="9"/>
      <c r="L69" s="6"/>
    </row>
    <row r="70" spans="1:13" ht="43.2" x14ac:dyDescent="0.3">
      <c r="A70" s="5">
        <v>69</v>
      </c>
      <c r="B70" s="6" t="s">
        <v>136</v>
      </c>
      <c r="C70" s="6" t="s">
        <v>238</v>
      </c>
      <c r="D70" s="6" t="s">
        <v>239</v>
      </c>
      <c r="E70" s="7" t="s">
        <v>15</v>
      </c>
      <c r="F70" s="7" t="s">
        <v>6</v>
      </c>
      <c r="G70" s="39">
        <v>35</v>
      </c>
      <c r="H70" s="39">
        <v>0</v>
      </c>
      <c r="I70" s="10" t="s">
        <v>240</v>
      </c>
      <c r="J70" s="10" t="s">
        <v>241</v>
      </c>
      <c r="K70" s="9" t="s">
        <v>242</v>
      </c>
      <c r="L70" s="10" t="s">
        <v>243</v>
      </c>
      <c r="M70" s="11" t="s">
        <v>244</v>
      </c>
    </row>
    <row r="71" spans="1:13" ht="201.6" x14ac:dyDescent="0.3">
      <c r="A71" s="5">
        <v>70</v>
      </c>
      <c r="B71" s="6" t="s">
        <v>234</v>
      </c>
      <c r="C71" s="6" t="s">
        <v>245</v>
      </c>
      <c r="D71" s="6" t="s">
        <v>246</v>
      </c>
      <c r="E71" s="7" t="s">
        <v>29</v>
      </c>
      <c r="F71" s="7" t="s">
        <v>6</v>
      </c>
      <c r="G71" s="38">
        <v>100</v>
      </c>
      <c r="H71" s="38">
        <v>0</v>
      </c>
      <c r="I71" s="6" t="s">
        <v>247</v>
      </c>
      <c r="J71" s="6" t="s">
        <v>248</v>
      </c>
      <c r="K71" s="9" t="s">
        <v>249</v>
      </c>
      <c r="L71" s="6"/>
    </row>
    <row r="72" spans="1:13" ht="43.2" x14ac:dyDescent="0.3">
      <c r="A72" s="5">
        <v>71</v>
      </c>
      <c r="B72" s="6" t="s">
        <v>67</v>
      </c>
      <c r="C72" s="6" t="s">
        <v>250</v>
      </c>
      <c r="D72" s="6" t="s">
        <v>251</v>
      </c>
      <c r="E72" s="7" t="s">
        <v>29</v>
      </c>
      <c r="F72" s="7" t="s">
        <v>6</v>
      </c>
      <c r="G72" s="38">
        <v>24</v>
      </c>
      <c r="H72" s="38" t="s">
        <v>31</v>
      </c>
      <c r="I72" s="6" t="s">
        <v>252</v>
      </c>
      <c r="J72" s="6" t="s">
        <v>31</v>
      </c>
      <c r="K72" s="9" t="s">
        <v>253</v>
      </c>
      <c r="L72" s="6"/>
    </row>
    <row r="73" spans="1:13" ht="43.2" x14ac:dyDescent="0.3">
      <c r="A73" s="5">
        <v>72</v>
      </c>
      <c r="B73" s="6" t="s">
        <v>67</v>
      </c>
      <c r="C73" s="6" t="s">
        <v>250</v>
      </c>
      <c r="D73" s="6" t="s">
        <v>254</v>
      </c>
      <c r="E73" s="7" t="s">
        <v>29</v>
      </c>
      <c r="F73" s="7" t="s">
        <v>6</v>
      </c>
      <c r="G73" s="38">
        <v>10</v>
      </c>
      <c r="H73" s="38" t="s">
        <v>31</v>
      </c>
      <c r="I73" s="6" t="s">
        <v>252</v>
      </c>
      <c r="J73" s="6" t="s">
        <v>31</v>
      </c>
      <c r="K73" s="9" t="s">
        <v>253</v>
      </c>
      <c r="L73" s="6"/>
    </row>
    <row r="74" spans="1:13" ht="43.2" x14ac:dyDescent="0.3">
      <c r="A74" s="5">
        <v>73</v>
      </c>
      <c r="B74" s="6" t="s">
        <v>84</v>
      </c>
      <c r="C74" s="6" t="s">
        <v>255</v>
      </c>
      <c r="D74" s="6" t="s">
        <v>256</v>
      </c>
      <c r="E74" s="7" t="s">
        <v>29</v>
      </c>
      <c r="F74" s="7" t="s">
        <v>6</v>
      </c>
      <c r="G74" s="38">
        <v>54</v>
      </c>
      <c r="H74" s="38">
        <v>0</v>
      </c>
      <c r="I74" s="6" t="s">
        <v>257</v>
      </c>
      <c r="J74" s="6" t="s">
        <v>31</v>
      </c>
      <c r="K74" s="9" t="s">
        <v>258</v>
      </c>
      <c r="L74" s="6"/>
    </row>
    <row r="75" spans="1:13" ht="43.2" x14ac:dyDescent="0.3">
      <c r="A75" s="5">
        <v>74</v>
      </c>
      <c r="B75" s="6" t="s">
        <v>259</v>
      </c>
      <c r="C75" s="6" t="s">
        <v>260</v>
      </c>
      <c r="D75" s="6" t="s">
        <v>261</v>
      </c>
      <c r="E75" s="7" t="s">
        <v>29</v>
      </c>
      <c r="F75" s="7" t="s">
        <v>6</v>
      </c>
      <c r="G75" s="38">
        <v>51</v>
      </c>
      <c r="H75" s="38">
        <v>0</v>
      </c>
      <c r="I75" s="6" t="s">
        <v>262</v>
      </c>
      <c r="J75" s="6" t="s">
        <v>31</v>
      </c>
      <c r="K75" s="9" t="s">
        <v>263</v>
      </c>
      <c r="L75" s="6"/>
    </row>
    <row r="76" spans="1:13" ht="28.8" x14ac:dyDescent="0.3">
      <c r="A76" s="5">
        <v>75</v>
      </c>
      <c r="B76" s="6" t="s">
        <v>341</v>
      </c>
      <c r="C76" s="6" t="s">
        <v>342</v>
      </c>
      <c r="D76" s="6" t="s">
        <v>347</v>
      </c>
      <c r="E76" s="7" t="s">
        <v>15</v>
      </c>
      <c r="F76" s="7" t="s">
        <v>7</v>
      </c>
      <c r="G76" s="38">
        <v>8</v>
      </c>
      <c r="H76" s="38">
        <v>2</v>
      </c>
      <c r="I76" s="6" t="s">
        <v>360</v>
      </c>
      <c r="J76" s="6" t="s">
        <v>264</v>
      </c>
      <c r="K76" s="9"/>
      <c r="L76" s="6" t="s">
        <v>361</v>
      </c>
      <c r="M76" s="4" t="s">
        <v>355</v>
      </c>
    </row>
    <row r="77" spans="1:13" ht="14.4" x14ac:dyDescent="0.3">
      <c r="A77" s="5">
        <v>76</v>
      </c>
      <c r="B77" s="6" t="s">
        <v>84</v>
      </c>
      <c r="C77" s="6" t="s">
        <v>342</v>
      </c>
      <c r="D77" s="6" t="s">
        <v>348</v>
      </c>
      <c r="E77" s="7" t="s">
        <v>15</v>
      </c>
      <c r="F77" s="7" t="s">
        <v>7</v>
      </c>
      <c r="G77" s="38">
        <v>98</v>
      </c>
      <c r="H77" s="38">
        <v>2</v>
      </c>
      <c r="I77" s="6" t="s">
        <v>362</v>
      </c>
      <c r="J77" s="6" t="s">
        <v>381</v>
      </c>
      <c r="K77" s="9"/>
      <c r="L77" s="6" t="s">
        <v>363</v>
      </c>
      <c r="M77" s="4" t="s">
        <v>355</v>
      </c>
    </row>
    <row r="78" spans="1:13" ht="129.6" x14ac:dyDescent="0.3">
      <c r="A78" s="5">
        <v>77</v>
      </c>
      <c r="B78" s="6" t="s">
        <v>39</v>
      </c>
      <c r="C78" s="6" t="s">
        <v>265</v>
      </c>
      <c r="D78" s="8" t="s">
        <v>266</v>
      </c>
      <c r="E78" s="7" t="s">
        <v>29</v>
      </c>
      <c r="F78" s="7" t="s">
        <v>6</v>
      </c>
      <c r="G78" s="38">
        <v>70</v>
      </c>
      <c r="H78" s="38">
        <v>0</v>
      </c>
      <c r="I78" s="6" t="s">
        <v>267</v>
      </c>
      <c r="J78" s="6" t="s">
        <v>268</v>
      </c>
      <c r="K78" s="9" t="s">
        <v>269</v>
      </c>
      <c r="L78" s="6"/>
    </row>
    <row r="79" spans="1:13" ht="28.8" x14ac:dyDescent="0.3">
      <c r="A79" s="5">
        <v>78</v>
      </c>
      <c r="B79" s="6" t="s">
        <v>26</v>
      </c>
      <c r="C79" s="6" t="s">
        <v>265</v>
      </c>
      <c r="D79" s="6" t="s">
        <v>270</v>
      </c>
      <c r="E79" s="7" t="s">
        <v>15</v>
      </c>
      <c r="F79" s="7" t="s">
        <v>7</v>
      </c>
      <c r="G79" s="39">
        <v>0</v>
      </c>
      <c r="H79" s="39">
        <v>2</v>
      </c>
      <c r="I79" s="10" t="s">
        <v>271</v>
      </c>
      <c r="J79" s="10" t="s">
        <v>272</v>
      </c>
      <c r="K79" s="9" t="s">
        <v>273</v>
      </c>
      <c r="L79" s="10" t="s">
        <v>274</v>
      </c>
    </row>
    <row r="80" spans="1:13" ht="15.6" x14ac:dyDescent="0.3">
      <c r="A80" s="5">
        <v>79</v>
      </c>
      <c r="B80" s="6" t="s">
        <v>12</v>
      </c>
      <c r="C80" s="6" t="s">
        <v>265</v>
      </c>
      <c r="D80" s="22" t="s">
        <v>346</v>
      </c>
      <c r="E80" s="23" t="s">
        <v>15</v>
      </c>
      <c r="F80" s="23" t="s">
        <v>7</v>
      </c>
      <c r="G80" s="21">
        <v>59</v>
      </c>
      <c r="H80" s="40">
        <v>11</v>
      </c>
      <c r="I80" s="24" t="s">
        <v>358</v>
      </c>
      <c r="J80" s="25" t="s">
        <v>377</v>
      </c>
      <c r="K80" s="26"/>
      <c r="L80" s="24" t="s">
        <v>359</v>
      </c>
      <c r="M80" s="4" t="s">
        <v>355</v>
      </c>
    </row>
    <row r="81" spans="1:13" ht="15.6" x14ac:dyDescent="0.3">
      <c r="A81" s="5">
        <v>80</v>
      </c>
      <c r="B81" s="6" t="s">
        <v>67</v>
      </c>
      <c r="C81" s="6" t="s">
        <v>265</v>
      </c>
      <c r="D81" s="22" t="s">
        <v>352</v>
      </c>
      <c r="E81" s="23" t="s">
        <v>15</v>
      </c>
      <c r="F81" s="23" t="s">
        <v>6</v>
      </c>
      <c r="G81" s="21">
        <v>40</v>
      </c>
      <c r="H81" s="40">
        <v>0</v>
      </c>
      <c r="I81" s="24" t="s">
        <v>370</v>
      </c>
      <c r="J81" s="25" t="s">
        <v>378</v>
      </c>
      <c r="K81" s="26"/>
      <c r="L81" s="24" t="s">
        <v>371</v>
      </c>
      <c r="M81" s="4" t="s">
        <v>355</v>
      </c>
    </row>
    <row r="82" spans="1:13" ht="345.6" x14ac:dyDescent="0.3">
      <c r="A82" s="5">
        <v>81</v>
      </c>
      <c r="B82" s="6" t="s">
        <v>77</v>
      </c>
      <c r="C82" s="6" t="s">
        <v>275</v>
      </c>
      <c r="D82" s="8" t="s">
        <v>276</v>
      </c>
      <c r="E82" s="7" t="s">
        <v>29</v>
      </c>
      <c r="F82" s="7" t="s">
        <v>6</v>
      </c>
      <c r="G82" s="38">
        <v>110</v>
      </c>
      <c r="H82" s="38">
        <v>0</v>
      </c>
      <c r="I82" s="6" t="s">
        <v>277</v>
      </c>
      <c r="J82" s="6" t="s">
        <v>278</v>
      </c>
      <c r="K82" s="9" t="s">
        <v>279</v>
      </c>
      <c r="L82" s="6"/>
    </row>
    <row r="83" spans="1:13" ht="43.2" x14ac:dyDescent="0.3">
      <c r="A83" s="5">
        <v>82</v>
      </c>
      <c r="B83" s="6" t="s">
        <v>91</v>
      </c>
      <c r="C83" s="6" t="s">
        <v>280</v>
      </c>
      <c r="D83" s="6" t="s">
        <v>281</v>
      </c>
      <c r="E83" s="7" t="s">
        <v>29</v>
      </c>
      <c r="F83" s="7" t="s">
        <v>6</v>
      </c>
      <c r="G83" s="38">
        <v>53</v>
      </c>
      <c r="H83" s="38">
        <v>0</v>
      </c>
      <c r="I83" s="6" t="s">
        <v>282</v>
      </c>
      <c r="J83" s="6" t="s">
        <v>31</v>
      </c>
      <c r="K83" s="9" t="s">
        <v>283</v>
      </c>
      <c r="L83" s="6"/>
    </row>
    <row r="84" spans="1:13" ht="43.2" x14ac:dyDescent="0.3">
      <c r="A84" s="5">
        <v>83</v>
      </c>
      <c r="B84" s="6" t="s">
        <v>234</v>
      </c>
      <c r="C84" s="6" t="s">
        <v>280</v>
      </c>
      <c r="D84" s="6" t="s">
        <v>284</v>
      </c>
      <c r="E84" s="7" t="s">
        <v>29</v>
      </c>
      <c r="F84" s="7" t="s">
        <v>6</v>
      </c>
      <c r="G84" s="38">
        <v>23</v>
      </c>
      <c r="H84" s="38">
        <v>0</v>
      </c>
      <c r="I84" s="6" t="s">
        <v>285</v>
      </c>
      <c r="J84" s="6" t="s">
        <v>31</v>
      </c>
      <c r="K84" s="9" t="s">
        <v>286</v>
      </c>
      <c r="L84" s="6"/>
    </row>
    <row r="85" spans="1:13" ht="43.2" x14ac:dyDescent="0.3">
      <c r="A85" s="5">
        <v>84</v>
      </c>
      <c r="B85" s="6" t="s">
        <v>234</v>
      </c>
      <c r="C85" s="6" t="s">
        <v>280</v>
      </c>
      <c r="D85" s="6" t="s">
        <v>287</v>
      </c>
      <c r="E85" s="7" t="s">
        <v>29</v>
      </c>
      <c r="F85" s="7" t="s">
        <v>6</v>
      </c>
      <c r="G85" s="38">
        <v>60</v>
      </c>
      <c r="H85" s="38">
        <v>0</v>
      </c>
      <c r="I85" s="6" t="s">
        <v>288</v>
      </c>
      <c r="J85" s="6" t="s">
        <v>31</v>
      </c>
      <c r="K85" s="9" t="s">
        <v>289</v>
      </c>
      <c r="L85" s="6"/>
    </row>
    <row r="86" spans="1:13" ht="28.8" x14ac:dyDescent="0.3">
      <c r="A86" s="5">
        <v>85</v>
      </c>
      <c r="B86" s="20" t="s">
        <v>290</v>
      </c>
      <c r="C86" s="6" t="s">
        <v>291</v>
      </c>
      <c r="D86" s="6" t="s">
        <v>292</v>
      </c>
      <c r="E86" s="6" t="s">
        <v>29</v>
      </c>
      <c r="F86" s="7" t="s">
        <v>6</v>
      </c>
      <c r="G86" s="38">
        <v>15</v>
      </c>
      <c r="H86" s="38">
        <v>0</v>
      </c>
      <c r="I86" s="6" t="s">
        <v>293</v>
      </c>
      <c r="J86" s="6" t="s">
        <v>31</v>
      </c>
      <c r="K86" s="9" t="s">
        <v>294</v>
      </c>
      <c r="L86" s="6"/>
    </row>
    <row r="87" spans="1:13" ht="43.2" x14ac:dyDescent="0.3">
      <c r="A87" s="5">
        <v>86</v>
      </c>
      <c r="B87" s="20" t="s">
        <v>234</v>
      </c>
      <c r="C87" s="6" t="s">
        <v>295</v>
      </c>
      <c r="D87" s="6" t="s">
        <v>296</v>
      </c>
      <c r="E87" s="6" t="s">
        <v>29</v>
      </c>
      <c r="F87" s="7" t="s">
        <v>6</v>
      </c>
      <c r="G87" s="38">
        <v>7</v>
      </c>
      <c r="H87" s="38">
        <v>0</v>
      </c>
      <c r="I87" s="6" t="s">
        <v>297</v>
      </c>
      <c r="J87" s="6" t="s">
        <v>31</v>
      </c>
      <c r="K87" s="9" t="s">
        <v>298</v>
      </c>
      <c r="L87" s="6"/>
    </row>
    <row r="88" spans="1:13" ht="43.2" x14ac:dyDescent="0.3">
      <c r="A88" s="5">
        <v>87</v>
      </c>
      <c r="B88" s="20" t="s">
        <v>234</v>
      </c>
      <c r="C88" s="6" t="s">
        <v>299</v>
      </c>
      <c r="D88" s="6" t="s">
        <v>300</v>
      </c>
      <c r="E88" s="6" t="s">
        <v>29</v>
      </c>
      <c r="F88" s="7" t="s">
        <v>6</v>
      </c>
      <c r="G88" s="38">
        <v>68</v>
      </c>
      <c r="H88" s="38">
        <v>0</v>
      </c>
      <c r="I88" s="6" t="s">
        <v>301</v>
      </c>
      <c r="J88" s="6" t="s">
        <v>31</v>
      </c>
      <c r="K88" s="9" t="s">
        <v>302</v>
      </c>
      <c r="L88" s="6"/>
    </row>
    <row r="89" spans="1:13" ht="43.2" x14ac:dyDescent="0.3">
      <c r="A89" s="5">
        <v>88</v>
      </c>
      <c r="B89" s="20" t="s">
        <v>234</v>
      </c>
      <c r="C89" s="6" t="s">
        <v>303</v>
      </c>
      <c r="D89" s="6" t="s">
        <v>304</v>
      </c>
      <c r="E89" s="6" t="s">
        <v>29</v>
      </c>
      <c r="F89" s="7" t="s">
        <v>6</v>
      </c>
      <c r="G89" s="38">
        <v>4</v>
      </c>
      <c r="H89" s="38">
        <v>0</v>
      </c>
      <c r="I89" s="6" t="s">
        <v>305</v>
      </c>
      <c r="J89" s="6" t="s">
        <v>31</v>
      </c>
      <c r="K89" s="9" t="s">
        <v>306</v>
      </c>
      <c r="L89" s="6"/>
    </row>
    <row r="90" spans="1:13" ht="43.2" x14ac:dyDescent="0.3">
      <c r="A90" s="5">
        <v>89</v>
      </c>
      <c r="B90" s="20" t="s">
        <v>39</v>
      </c>
      <c r="C90" s="6" t="s">
        <v>307</v>
      </c>
      <c r="D90" s="6" t="s">
        <v>308</v>
      </c>
      <c r="E90" s="6" t="s">
        <v>29</v>
      </c>
      <c r="F90" s="7" t="s">
        <v>6</v>
      </c>
      <c r="G90" s="38">
        <v>180</v>
      </c>
      <c r="H90" s="38">
        <v>0</v>
      </c>
      <c r="I90" s="6" t="s">
        <v>309</v>
      </c>
      <c r="J90" s="6"/>
      <c r="K90" s="9" t="s">
        <v>310</v>
      </c>
      <c r="L90" s="6" t="s">
        <v>311</v>
      </c>
    </row>
    <row r="91" spans="1:13" ht="28.8" x14ac:dyDescent="0.3">
      <c r="A91" s="5">
        <v>90</v>
      </c>
      <c r="B91" s="8" t="s">
        <v>91</v>
      </c>
      <c r="C91" s="8" t="s">
        <v>312</v>
      </c>
      <c r="D91" s="8" t="s">
        <v>314</v>
      </c>
      <c r="E91" s="12" t="s">
        <v>15</v>
      </c>
      <c r="F91" s="12" t="s">
        <v>6</v>
      </c>
      <c r="G91" s="13">
        <v>2</v>
      </c>
      <c r="H91" s="14">
        <v>0</v>
      </c>
      <c r="I91" s="10" t="s">
        <v>315</v>
      </c>
      <c r="J91" s="10" t="s">
        <v>94</v>
      </c>
      <c r="K91" s="9" t="s">
        <v>316</v>
      </c>
      <c r="L91" s="10" t="s">
        <v>317</v>
      </c>
    </row>
    <row r="92" spans="1:13" ht="28.8" x14ac:dyDescent="0.3">
      <c r="A92" s="5">
        <v>91</v>
      </c>
      <c r="B92" s="8" t="s">
        <v>91</v>
      </c>
      <c r="C92" s="8" t="s">
        <v>312</v>
      </c>
      <c r="D92" s="8" t="s">
        <v>318</v>
      </c>
      <c r="E92" s="12" t="s">
        <v>15</v>
      </c>
      <c r="F92" s="12" t="s">
        <v>7</v>
      </c>
      <c r="G92" s="13">
        <v>0</v>
      </c>
      <c r="H92" s="14">
        <v>2</v>
      </c>
      <c r="I92" s="10" t="s">
        <v>319</v>
      </c>
      <c r="J92" s="10" t="s">
        <v>91</v>
      </c>
      <c r="K92" s="9" t="s">
        <v>320</v>
      </c>
      <c r="L92" s="10" t="s">
        <v>313</v>
      </c>
    </row>
    <row r="93" spans="1:13" ht="43.2" x14ac:dyDescent="0.3">
      <c r="A93" s="5">
        <v>92</v>
      </c>
      <c r="B93" s="8" t="s">
        <v>91</v>
      </c>
      <c r="C93" s="22" t="s">
        <v>312</v>
      </c>
      <c r="D93" s="22" t="s">
        <v>321</v>
      </c>
      <c r="E93" s="23" t="s">
        <v>15</v>
      </c>
      <c r="F93" s="23" t="s">
        <v>7</v>
      </c>
      <c r="G93" s="32">
        <v>0</v>
      </c>
      <c r="H93" s="33">
        <v>3</v>
      </c>
      <c r="I93" s="25" t="s">
        <v>322</v>
      </c>
      <c r="J93" s="25" t="s">
        <v>323</v>
      </c>
      <c r="K93" s="26" t="s">
        <v>324</v>
      </c>
      <c r="L93" s="25" t="s">
        <v>325</v>
      </c>
    </row>
    <row r="94" spans="1:13" ht="15.6" x14ac:dyDescent="0.3">
      <c r="A94" s="5">
        <v>93</v>
      </c>
      <c r="B94" s="8" t="s">
        <v>91</v>
      </c>
      <c r="C94" s="22" t="s">
        <v>312</v>
      </c>
      <c r="D94" s="22" t="s">
        <v>326</v>
      </c>
      <c r="E94" s="23" t="s">
        <v>15</v>
      </c>
      <c r="F94" s="23" t="s">
        <v>6</v>
      </c>
      <c r="G94" s="32">
        <v>0</v>
      </c>
      <c r="H94" s="33">
        <v>3</v>
      </c>
      <c r="I94" s="25" t="s">
        <v>327</v>
      </c>
      <c r="J94" s="25" t="s">
        <v>94</v>
      </c>
      <c r="K94" s="26"/>
      <c r="L94" s="25" t="s">
        <v>325</v>
      </c>
    </row>
    <row r="95" spans="1:13" ht="28.8" x14ac:dyDescent="0.3">
      <c r="A95" s="5">
        <v>94</v>
      </c>
      <c r="B95" s="8" t="s">
        <v>77</v>
      </c>
      <c r="C95" s="22" t="s">
        <v>312</v>
      </c>
      <c r="D95" s="22" t="s">
        <v>328</v>
      </c>
      <c r="E95" s="23" t="s">
        <v>15</v>
      </c>
      <c r="F95" s="23" t="s">
        <v>6</v>
      </c>
      <c r="G95" s="34">
        <v>2</v>
      </c>
      <c r="H95" s="35">
        <v>0</v>
      </c>
      <c r="I95" s="25" t="s">
        <v>315</v>
      </c>
      <c r="J95" s="25" t="s">
        <v>94</v>
      </c>
      <c r="K95" s="26" t="s">
        <v>316</v>
      </c>
      <c r="L95" s="25" t="s">
        <v>317</v>
      </c>
    </row>
    <row r="96" spans="1:13" ht="15.6" x14ac:dyDescent="0.3">
      <c r="A96" s="5">
        <v>95</v>
      </c>
      <c r="B96" s="8" t="s">
        <v>77</v>
      </c>
      <c r="C96" s="22" t="s">
        <v>312</v>
      </c>
      <c r="D96" s="22" t="s">
        <v>329</v>
      </c>
      <c r="E96" s="23" t="s">
        <v>29</v>
      </c>
      <c r="F96" s="23" t="s">
        <v>6</v>
      </c>
      <c r="G96" s="32">
        <v>46</v>
      </c>
      <c r="H96" s="33">
        <v>0</v>
      </c>
      <c r="I96" s="24" t="s">
        <v>386</v>
      </c>
      <c r="J96" s="25" t="s">
        <v>387</v>
      </c>
      <c r="K96" s="26"/>
      <c r="L96" s="25"/>
    </row>
    <row r="97" spans="1:13" ht="43.2" x14ac:dyDescent="0.3">
      <c r="A97" s="5">
        <v>96</v>
      </c>
      <c r="B97" s="8" t="s">
        <v>77</v>
      </c>
      <c r="C97" s="22" t="s">
        <v>330</v>
      </c>
      <c r="D97" s="22" t="s">
        <v>331</v>
      </c>
      <c r="E97" s="23" t="s">
        <v>15</v>
      </c>
      <c r="F97" s="23" t="s">
        <v>7</v>
      </c>
      <c r="G97" s="21">
        <v>0</v>
      </c>
      <c r="H97" s="40">
        <v>56</v>
      </c>
      <c r="I97" s="25" t="s">
        <v>332</v>
      </c>
      <c r="J97" s="25" t="s">
        <v>150</v>
      </c>
      <c r="K97" s="26" t="s">
        <v>333</v>
      </c>
      <c r="L97" s="25" t="s">
        <v>334</v>
      </c>
    </row>
    <row r="98" spans="1:13" ht="43.2" x14ac:dyDescent="0.3">
      <c r="A98" s="5">
        <v>97</v>
      </c>
      <c r="B98" s="8" t="s">
        <v>77</v>
      </c>
      <c r="C98" s="22" t="s">
        <v>330</v>
      </c>
      <c r="D98" s="22" t="s">
        <v>335</v>
      </c>
      <c r="E98" s="23" t="s">
        <v>15</v>
      </c>
      <c r="F98" s="23" t="s">
        <v>6</v>
      </c>
      <c r="G98" s="21">
        <v>3</v>
      </c>
      <c r="H98" s="40">
        <v>0</v>
      </c>
      <c r="I98" s="25" t="s">
        <v>332</v>
      </c>
      <c r="J98" s="25" t="s">
        <v>150</v>
      </c>
      <c r="K98" s="26" t="s">
        <v>333</v>
      </c>
      <c r="L98" s="25" t="s">
        <v>334</v>
      </c>
    </row>
    <row r="99" spans="1:13" ht="28.8" x14ac:dyDescent="0.3">
      <c r="A99" s="5">
        <v>98</v>
      </c>
      <c r="B99" s="45" t="s">
        <v>67</v>
      </c>
      <c r="C99" s="46" t="s">
        <v>336</v>
      </c>
      <c r="D99" s="46" t="s">
        <v>337</v>
      </c>
      <c r="E99" s="47" t="s">
        <v>29</v>
      </c>
      <c r="F99" s="47" t="s">
        <v>6</v>
      </c>
      <c r="G99" s="48">
        <v>4</v>
      </c>
      <c r="H99" s="48">
        <v>0</v>
      </c>
      <c r="I99" s="49" t="s">
        <v>338</v>
      </c>
      <c r="J99" s="49" t="s">
        <v>31</v>
      </c>
      <c r="K99" s="49" t="s">
        <v>339</v>
      </c>
      <c r="L99" s="49" t="s">
        <v>340</v>
      </c>
    </row>
    <row r="100" spans="1:13" ht="15.6" x14ac:dyDescent="0.3">
      <c r="A100" s="5">
        <v>99</v>
      </c>
      <c r="B100" s="22" t="s">
        <v>290</v>
      </c>
      <c r="C100" s="22" t="s">
        <v>343</v>
      </c>
      <c r="D100" s="22" t="s">
        <v>350</v>
      </c>
      <c r="E100" s="23" t="s">
        <v>15</v>
      </c>
      <c r="F100" s="23" t="s">
        <v>6</v>
      </c>
      <c r="G100" s="21">
        <v>30</v>
      </c>
      <c r="H100" s="40">
        <v>0</v>
      </c>
      <c r="I100" s="24" t="s">
        <v>366</v>
      </c>
      <c r="J100" s="25" t="s">
        <v>382</v>
      </c>
      <c r="K100" s="26"/>
      <c r="L100" s="24" t="s">
        <v>367</v>
      </c>
      <c r="M100" s="4" t="s">
        <v>355</v>
      </c>
    </row>
    <row r="101" spans="1:13" ht="14.4" x14ac:dyDescent="0.3">
      <c r="A101" s="15" t="s">
        <v>31</v>
      </c>
      <c r="B101" s="16"/>
      <c r="C101" s="17"/>
      <c r="D101" s="16"/>
      <c r="E101" s="16"/>
      <c r="F101" s="16"/>
      <c r="G101" s="44">
        <f>SUM(G2:G100)</f>
        <v>3480</v>
      </c>
      <c r="H101" s="44">
        <f>SUM(H2:H100)</f>
        <v>436</v>
      </c>
      <c r="I101" s="18" t="s">
        <v>31</v>
      </c>
      <c r="J101" s="16"/>
      <c r="K101" s="16"/>
      <c r="L101" s="16"/>
    </row>
    <row r="102" spans="1:13" ht="15" customHeight="1" x14ac:dyDescent="0.3">
      <c r="H102" s="19">
        <f>+G101+H101</f>
        <v>3916</v>
      </c>
    </row>
  </sheetData>
  <autoFilter ref="A1:L102" xr:uid="{00000000-0001-0000-0000-000000000000}"/>
  <hyperlinks>
    <hyperlink ref="J60" r:id="rId1" display="https://www.google.com/maps/place/Cl.+17+%23120-90,+Fontib%C3%B3n,+Bogot%C3%A1,+Cundinamarca/@4.6869539,-74.161907,17z/data=!3m1!4b1!4m6!3m5!1s0x8e3f9ce7d8ebabe9:0xd6db4bd0cc76b919!8m2!3d4.6869539!4d-74.1593321!16s%2Fg%2F11qbbcnql1?entry=ttu&amp;g_ep=EgoyMDI2MDYyMy4wIKXMDSoASAFQAw%3D%3D" xr:uid="{AB0614DB-5B83-4D27-8F8B-B2E6A57E09B9}"/>
    <hyperlink ref="J61" r:id="rId2" xr:uid="{B72A460B-083C-41F8-B206-08212523A7B4}"/>
    <hyperlink ref="K4" r:id="rId3" display="https://www.google.com/maps/place/Cl.+235+%2352-50,+Bogot%C3%A1/@4.8117824,-74.0469865,870m/data=!3m2!1e3!4b1!4m6!3m5!1s0x8e3f872d40e7accb:0x8837fda485f9a338!8m2!3d4.8117824!4d-74.0444116!16s%2Fg%2F11twbzp2sp!5m1!1e1?entry=ttu&amp;g_ep=EgoyMDI2MDYyMy4wIKXMDSoASAFQAw%3D%3D" xr:uid="{5823DAF0-78C9-4239-926D-5816E2468E6B}"/>
    <hyperlink ref="K5:K11" r:id="rId4" display="https://www.google.com/maps/place/Cl.+235+%2352-50,+Bogot%C3%A1/@4.8117824,-74.0469865,870m/data=!3m2!1e3!4b1!4m6!3m5!1s0x8e3f872d40e7accb:0x8837fda485f9a338!8m2!3d4.8117824!4d-74.0444116!16s%2Fg%2F11twbzp2sp!5m1!1e1?entry=ttu&amp;g_ep=EgoyMDI2MDYyMy4wIKXMDSoASAFQAw%3D%3D" xr:uid="{C7D6EB8C-6ADF-48CF-9791-C87F4A89C182}"/>
  </hyperlinks>
  <pageMargins left="0.7" right="0.7" top="0.75" bottom="0.75" header="0.3" footer="0.3"/>
  <legacy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D16A2-A55F-45B4-96A4-A0958F86C774}">
  <dimension ref="A3:D38"/>
  <sheetViews>
    <sheetView topLeftCell="A22" workbookViewId="0">
      <selection activeCell="B23" sqref="B23:C23"/>
    </sheetView>
  </sheetViews>
  <sheetFormatPr baseColWidth="10" defaultRowHeight="14.4" x14ac:dyDescent="0.3"/>
  <cols>
    <col min="1" max="1" width="38.21875" bestFit="1" customWidth="1"/>
    <col min="2" max="2" width="11.109375" bestFit="1" customWidth="1"/>
    <col min="3" max="3" width="11.21875" bestFit="1" customWidth="1"/>
  </cols>
  <sheetData>
    <row r="3" spans="1:3" x14ac:dyDescent="0.3">
      <c r="A3" s="50" t="s">
        <v>388</v>
      </c>
      <c r="B3" t="s">
        <v>390</v>
      </c>
      <c r="C3" t="s">
        <v>391</v>
      </c>
    </row>
    <row r="4" spans="1:3" x14ac:dyDescent="0.3">
      <c r="A4" s="51" t="s">
        <v>13</v>
      </c>
      <c r="B4" s="52">
        <v>92</v>
      </c>
      <c r="C4" s="52">
        <v>0</v>
      </c>
    </row>
    <row r="5" spans="1:3" x14ac:dyDescent="0.3">
      <c r="A5" s="51" t="s">
        <v>295</v>
      </c>
      <c r="B5" s="52">
        <v>7</v>
      </c>
      <c r="C5" s="52">
        <v>0</v>
      </c>
    </row>
    <row r="6" spans="1:3" x14ac:dyDescent="0.3">
      <c r="A6" s="51" t="s">
        <v>78</v>
      </c>
      <c r="B6" s="52">
        <v>40</v>
      </c>
      <c r="C6" s="52">
        <v>0</v>
      </c>
    </row>
    <row r="7" spans="1:3" x14ac:dyDescent="0.3">
      <c r="A7" s="51" t="s">
        <v>235</v>
      </c>
      <c r="B7" s="52">
        <v>77</v>
      </c>
      <c r="C7" s="52">
        <v>0</v>
      </c>
    </row>
    <row r="8" spans="1:3" x14ac:dyDescent="0.3">
      <c r="A8" s="51" t="s">
        <v>209</v>
      </c>
      <c r="B8" s="52">
        <v>4</v>
      </c>
      <c r="C8" s="52">
        <v>0</v>
      </c>
    </row>
    <row r="9" spans="1:3" x14ac:dyDescent="0.3">
      <c r="A9" s="51" t="s">
        <v>336</v>
      </c>
      <c r="B9" s="52">
        <v>4</v>
      </c>
      <c r="C9" s="52">
        <v>0</v>
      </c>
    </row>
    <row r="10" spans="1:3" x14ac:dyDescent="0.3">
      <c r="A10" s="51" t="s">
        <v>342</v>
      </c>
      <c r="B10" s="52">
        <v>106</v>
      </c>
      <c r="C10" s="52">
        <v>4</v>
      </c>
    </row>
    <row r="11" spans="1:3" x14ac:dyDescent="0.3">
      <c r="A11" s="51" t="s">
        <v>90</v>
      </c>
      <c r="B11" s="52">
        <v>251</v>
      </c>
      <c r="C11" s="52">
        <v>0</v>
      </c>
    </row>
    <row r="12" spans="1:3" x14ac:dyDescent="0.3">
      <c r="A12" s="51" t="s">
        <v>343</v>
      </c>
      <c r="B12" s="52">
        <v>30</v>
      </c>
      <c r="C12" s="52">
        <v>0</v>
      </c>
    </row>
    <row r="13" spans="1:3" x14ac:dyDescent="0.3">
      <c r="A13" s="51" t="s">
        <v>312</v>
      </c>
      <c r="B13" s="52">
        <v>50</v>
      </c>
      <c r="C13" s="52">
        <v>8</v>
      </c>
    </row>
    <row r="14" spans="1:3" x14ac:dyDescent="0.3">
      <c r="A14" s="51" t="s">
        <v>330</v>
      </c>
      <c r="B14" s="52">
        <v>3</v>
      </c>
      <c r="C14" s="52">
        <v>56</v>
      </c>
    </row>
    <row r="15" spans="1:3" x14ac:dyDescent="0.3">
      <c r="A15" s="51" t="s">
        <v>213</v>
      </c>
      <c r="B15" s="52">
        <v>68</v>
      </c>
      <c r="C15" s="52">
        <v>62</v>
      </c>
    </row>
    <row r="16" spans="1:3" x14ac:dyDescent="0.3">
      <c r="A16" s="51" t="s">
        <v>245</v>
      </c>
      <c r="B16" s="52">
        <v>100</v>
      </c>
      <c r="C16" s="52">
        <v>0</v>
      </c>
    </row>
    <row r="17" spans="1:3" x14ac:dyDescent="0.3">
      <c r="A17" s="51" t="s">
        <v>250</v>
      </c>
      <c r="B17" s="52">
        <v>34</v>
      </c>
      <c r="C17" s="52">
        <v>0</v>
      </c>
    </row>
    <row r="18" spans="1:3" x14ac:dyDescent="0.3">
      <c r="A18" s="51" t="s">
        <v>220</v>
      </c>
      <c r="B18" s="52">
        <v>77</v>
      </c>
      <c r="C18" s="52">
        <v>0</v>
      </c>
    </row>
    <row r="19" spans="1:3" x14ac:dyDescent="0.3">
      <c r="A19" s="51" t="s">
        <v>200</v>
      </c>
      <c r="B19" s="52">
        <v>110</v>
      </c>
      <c r="C19" s="52">
        <v>0</v>
      </c>
    </row>
    <row r="20" spans="1:3" x14ac:dyDescent="0.3">
      <c r="A20" s="51" t="s">
        <v>255</v>
      </c>
      <c r="B20" s="52">
        <v>54</v>
      </c>
      <c r="C20" s="52">
        <v>0</v>
      </c>
    </row>
    <row r="21" spans="1:3" x14ac:dyDescent="0.3">
      <c r="A21" s="51" t="s">
        <v>265</v>
      </c>
      <c r="B21" s="52">
        <v>169</v>
      </c>
      <c r="C21" s="52">
        <v>13</v>
      </c>
    </row>
    <row r="22" spans="1:3" x14ac:dyDescent="0.3">
      <c r="A22" s="51" t="s">
        <v>344</v>
      </c>
      <c r="B22" s="52">
        <v>110</v>
      </c>
      <c r="C22" s="52">
        <v>0</v>
      </c>
    </row>
    <row r="23" spans="1:3" x14ac:dyDescent="0.3">
      <c r="A23" s="51" t="s">
        <v>27</v>
      </c>
      <c r="B23" s="52">
        <v>856</v>
      </c>
      <c r="C23" s="52">
        <v>209</v>
      </c>
    </row>
    <row r="24" spans="1:3" x14ac:dyDescent="0.3">
      <c r="A24" s="51" t="s">
        <v>137</v>
      </c>
      <c r="B24" s="52">
        <v>416</v>
      </c>
      <c r="C24" s="52">
        <v>0</v>
      </c>
    </row>
    <row r="25" spans="1:3" x14ac:dyDescent="0.3">
      <c r="A25" s="51" t="s">
        <v>280</v>
      </c>
      <c r="B25" s="52">
        <v>136</v>
      </c>
      <c r="C25" s="52">
        <v>0</v>
      </c>
    </row>
    <row r="26" spans="1:3" x14ac:dyDescent="0.3">
      <c r="A26" s="51" t="s">
        <v>110</v>
      </c>
      <c r="B26" s="52">
        <v>53</v>
      </c>
      <c r="C26" s="52">
        <v>44</v>
      </c>
    </row>
    <row r="27" spans="1:3" x14ac:dyDescent="0.3">
      <c r="A27" s="51" t="s">
        <v>299</v>
      </c>
      <c r="B27" s="52">
        <v>68</v>
      </c>
      <c r="C27" s="52">
        <v>0</v>
      </c>
    </row>
    <row r="28" spans="1:3" x14ac:dyDescent="0.3">
      <c r="A28" s="51" t="s">
        <v>291</v>
      </c>
      <c r="B28" s="52">
        <v>15</v>
      </c>
      <c r="C28" s="52">
        <v>0</v>
      </c>
    </row>
    <row r="29" spans="1:3" x14ac:dyDescent="0.3">
      <c r="A29" s="51" t="s">
        <v>168</v>
      </c>
      <c r="B29" s="52">
        <v>22</v>
      </c>
      <c r="C29" s="52">
        <v>0</v>
      </c>
    </row>
    <row r="30" spans="1:3" x14ac:dyDescent="0.3">
      <c r="A30" s="51" t="s">
        <v>303</v>
      </c>
      <c r="B30" s="52">
        <v>4</v>
      </c>
      <c r="C30" s="52">
        <v>0</v>
      </c>
    </row>
    <row r="31" spans="1:3" x14ac:dyDescent="0.3">
      <c r="A31" s="51" t="s">
        <v>227</v>
      </c>
      <c r="B31" s="52">
        <v>98</v>
      </c>
      <c r="C31" s="52">
        <v>0</v>
      </c>
    </row>
    <row r="32" spans="1:3" x14ac:dyDescent="0.3">
      <c r="A32" s="51" t="s">
        <v>307</v>
      </c>
      <c r="B32" s="52">
        <v>180</v>
      </c>
      <c r="C32" s="52">
        <v>0</v>
      </c>
    </row>
    <row r="33" spans="1:4" x14ac:dyDescent="0.3">
      <c r="A33" s="51" t="s">
        <v>275</v>
      </c>
      <c r="B33" s="52">
        <v>110</v>
      </c>
      <c r="C33" s="52">
        <v>0</v>
      </c>
    </row>
    <row r="34" spans="1:4" x14ac:dyDescent="0.3">
      <c r="A34" s="51" t="s">
        <v>238</v>
      </c>
      <c r="B34" s="52">
        <v>35</v>
      </c>
      <c r="C34" s="52">
        <v>0</v>
      </c>
    </row>
    <row r="35" spans="1:4" x14ac:dyDescent="0.3">
      <c r="A35" s="51" t="s">
        <v>260</v>
      </c>
      <c r="B35" s="52">
        <v>51</v>
      </c>
      <c r="C35" s="52">
        <v>0</v>
      </c>
    </row>
    <row r="36" spans="1:4" x14ac:dyDescent="0.3">
      <c r="A36" s="51" t="s">
        <v>179</v>
      </c>
      <c r="B36" s="52">
        <v>21</v>
      </c>
      <c r="C36" s="52">
        <v>0</v>
      </c>
    </row>
    <row r="37" spans="1:4" x14ac:dyDescent="0.3">
      <c r="A37" s="51" t="s">
        <v>185</v>
      </c>
      <c r="B37" s="52">
        <v>29</v>
      </c>
      <c r="C37" s="52">
        <v>40</v>
      </c>
    </row>
    <row r="38" spans="1:4" x14ac:dyDescent="0.3">
      <c r="A38" s="51" t="s">
        <v>389</v>
      </c>
      <c r="B38" s="52">
        <v>3480</v>
      </c>
      <c r="C38" s="52">
        <v>436</v>
      </c>
      <c r="D38">
        <v>3916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Ultima confirmación disponibles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Yeny Andrea Pachón Alonso</dc:creator>
  <cp:keywords/>
  <dc:description/>
  <cp:lastModifiedBy>Yeny Andrea Pachón Alonso</cp:lastModifiedBy>
  <cp:revision/>
  <dcterms:created xsi:type="dcterms:W3CDTF">2026-06-25T17:11:13Z</dcterms:created>
  <dcterms:modified xsi:type="dcterms:W3CDTF">2026-07-10T03:17:07Z</dcterms:modified>
  <cp:category/>
  <cp:contentStatus/>
</cp:coreProperties>
</file>